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definedNames>
    <definedName name="_xlnm.Print_Area" localSheetId="0">Лист1!$A$1:$H$370</definedName>
  </definedNames>
  <calcPr calcId="152511"/>
</workbook>
</file>

<file path=xl/calcChain.xml><?xml version="1.0" encoding="utf-8"?>
<calcChain xmlns="http://schemas.openxmlformats.org/spreadsheetml/2006/main">
  <c r="F234" i="1" l="1"/>
  <c r="G234" i="1"/>
  <c r="H234" i="1"/>
  <c r="F235" i="1"/>
  <c r="G235" i="1"/>
  <c r="H235" i="1"/>
  <c r="F236" i="1"/>
  <c r="G236" i="1"/>
  <c r="H236" i="1"/>
  <c r="F237" i="1"/>
  <c r="G237" i="1"/>
  <c r="H237" i="1"/>
  <c r="E235" i="1"/>
  <c r="E236" i="1"/>
  <c r="E237" i="1"/>
  <c r="E234" i="1"/>
  <c r="H313" i="1" l="1"/>
  <c r="G313" i="1"/>
  <c r="F313" i="1"/>
  <c r="E313" i="1"/>
  <c r="H303" i="1" l="1"/>
  <c r="G303" i="1"/>
  <c r="F303" i="1"/>
  <c r="E303" i="1"/>
  <c r="F106" i="1" l="1"/>
  <c r="G106" i="1"/>
  <c r="H106" i="1"/>
  <c r="F107" i="1"/>
  <c r="G107" i="1"/>
  <c r="H107" i="1"/>
  <c r="F108" i="1"/>
  <c r="G108" i="1"/>
  <c r="H108" i="1"/>
  <c r="F109" i="1"/>
  <c r="G109" i="1"/>
  <c r="H109" i="1"/>
  <c r="E107" i="1"/>
  <c r="E108" i="1"/>
  <c r="E109" i="1"/>
  <c r="E106" i="1"/>
  <c r="H217" i="1"/>
  <c r="G217" i="1"/>
  <c r="F217" i="1"/>
  <c r="E217" i="1"/>
  <c r="H366" i="1" l="1"/>
  <c r="G366" i="1"/>
  <c r="F366" i="1"/>
  <c r="E366" i="1"/>
  <c r="H350" i="1"/>
  <c r="G350" i="1"/>
  <c r="F350" i="1"/>
  <c r="E350" i="1"/>
  <c r="H339" i="1"/>
  <c r="G339" i="1"/>
  <c r="F339" i="1"/>
  <c r="E339" i="1"/>
  <c r="H334" i="1"/>
  <c r="G334" i="1"/>
  <c r="F334" i="1"/>
  <c r="E334" i="1"/>
  <c r="H329" i="1"/>
  <c r="G329" i="1"/>
  <c r="F329" i="1"/>
  <c r="E329" i="1"/>
  <c r="H324" i="1"/>
  <c r="G324" i="1"/>
  <c r="F324" i="1"/>
  <c r="E324" i="1"/>
  <c r="H273" i="1"/>
  <c r="G273" i="1"/>
  <c r="F273" i="1"/>
  <c r="E273" i="1"/>
  <c r="H268" i="1"/>
  <c r="G268" i="1"/>
  <c r="F268" i="1"/>
  <c r="E268" i="1"/>
  <c r="H262" i="1"/>
  <c r="G262" i="1"/>
  <c r="F262" i="1"/>
  <c r="E262" i="1"/>
  <c r="H202" i="1"/>
  <c r="G202" i="1"/>
  <c r="F202" i="1"/>
  <c r="E202" i="1"/>
  <c r="H197" i="1"/>
  <c r="G197" i="1"/>
  <c r="F197" i="1"/>
  <c r="E197" i="1"/>
  <c r="H192" i="1"/>
  <c r="G192" i="1"/>
  <c r="F192" i="1"/>
  <c r="E192" i="1"/>
  <c r="H162" i="1"/>
  <c r="G162" i="1"/>
  <c r="F162" i="1"/>
  <c r="E162" i="1"/>
  <c r="H152" i="1"/>
  <c r="G152" i="1"/>
  <c r="F152" i="1"/>
  <c r="E152" i="1"/>
  <c r="H142" i="1"/>
  <c r="G142" i="1"/>
  <c r="F142" i="1"/>
  <c r="E142" i="1"/>
  <c r="H136" i="1"/>
  <c r="G136" i="1"/>
  <c r="F136" i="1"/>
  <c r="E136" i="1"/>
  <c r="H131" i="1"/>
  <c r="G131" i="1"/>
  <c r="F131" i="1"/>
  <c r="E131" i="1"/>
  <c r="H126" i="1"/>
  <c r="G126" i="1"/>
  <c r="F126" i="1"/>
  <c r="E126" i="1"/>
  <c r="H121" i="1"/>
  <c r="G121" i="1"/>
  <c r="F121" i="1"/>
  <c r="E121" i="1"/>
  <c r="H116" i="1"/>
  <c r="G116" i="1"/>
  <c r="F116" i="1"/>
  <c r="E116" i="1"/>
  <c r="H111" i="1"/>
  <c r="G111" i="1"/>
  <c r="F111" i="1"/>
  <c r="E111" i="1"/>
  <c r="H79" i="1"/>
  <c r="G79" i="1"/>
  <c r="F79" i="1"/>
  <c r="E79" i="1"/>
  <c r="H74" i="1"/>
  <c r="G74" i="1"/>
  <c r="F74" i="1"/>
  <c r="E74" i="1"/>
  <c r="H69" i="1"/>
  <c r="G69" i="1"/>
  <c r="F69" i="1"/>
  <c r="E69" i="1"/>
  <c r="H64" i="1"/>
  <c r="G64" i="1"/>
  <c r="F64" i="1"/>
  <c r="E64" i="1"/>
  <c r="H59" i="1"/>
  <c r="G59" i="1"/>
  <c r="F59" i="1"/>
  <c r="E59" i="1"/>
  <c r="H54" i="1"/>
  <c r="G54" i="1"/>
  <c r="F54" i="1"/>
  <c r="E54" i="1"/>
  <c r="H49" i="1"/>
  <c r="G49" i="1"/>
  <c r="F49" i="1"/>
  <c r="E49" i="1"/>
  <c r="H44" i="1"/>
  <c r="G44" i="1"/>
  <c r="F44" i="1"/>
  <c r="E44" i="1"/>
  <c r="H39" i="1"/>
  <c r="G39" i="1"/>
  <c r="F39" i="1"/>
  <c r="E39" i="1"/>
  <c r="H33" i="1"/>
  <c r="G33" i="1"/>
  <c r="F33" i="1"/>
  <c r="E33" i="1"/>
  <c r="H28" i="1"/>
  <c r="G28" i="1"/>
  <c r="F28" i="1"/>
  <c r="E28" i="1"/>
  <c r="H23" i="1"/>
  <c r="G23" i="1"/>
  <c r="F23" i="1"/>
  <c r="E23" i="1"/>
  <c r="E228" i="1" l="1"/>
  <c r="F228" i="1"/>
  <c r="G228" i="1"/>
  <c r="H228" i="1"/>
  <c r="F223" i="1"/>
  <c r="G223" i="1"/>
  <c r="H223" i="1"/>
  <c r="E223" i="1"/>
  <c r="F212" i="1"/>
  <c r="G212" i="1"/>
  <c r="H212" i="1"/>
  <c r="E212" i="1"/>
  <c r="E207" i="1"/>
  <c r="F207" i="1"/>
  <c r="G207" i="1"/>
  <c r="H207" i="1"/>
  <c r="F187" i="1"/>
  <c r="G187" i="1"/>
  <c r="H187" i="1"/>
  <c r="E187" i="1"/>
  <c r="F182" i="1"/>
  <c r="G182" i="1"/>
  <c r="H182" i="1"/>
  <c r="E182" i="1"/>
  <c r="F177" i="1"/>
  <c r="G177" i="1"/>
  <c r="H177" i="1"/>
  <c r="E177" i="1"/>
  <c r="F172" i="1"/>
  <c r="G172" i="1"/>
  <c r="H172" i="1"/>
  <c r="E172" i="1"/>
  <c r="F167" i="1"/>
  <c r="G167" i="1"/>
  <c r="H167" i="1"/>
  <c r="E167" i="1"/>
  <c r="F157" i="1"/>
  <c r="G157" i="1"/>
  <c r="H157" i="1"/>
  <c r="E157" i="1"/>
  <c r="F147" i="1"/>
  <c r="G147" i="1"/>
  <c r="H147" i="1"/>
  <c r="E147" i="1"/>
  <c r="H308" i="1" l="1"/>
  <c r="G308" i="1"/>
  <c r="F308" i="1"/>
  <c r="E308" i="1"/>
  <c r="H298" i="1"/>
  <c r="G298" i="1"/>
  <c r="F298" i="1"/>
  <c r="E298" i="1"/>
  <c r="H293" i="1"/>
  <c r="G293" i="1"/>
  <c r="F293" i="1"/>
  <c r="E293" i="1"/>
  <c r="H288" i="1"/>
  <c r="G288" i="1"/>
  <c r="F288" i="1"/>
  <c r="E288" i="1"/>
  <c r="F283" i="1"/>
  <c r="G283" i="1"/>
  <c r="H283" i="1"/>
  <c r="E283" i="1"/>
  <c r="F278" i="1"/>
  <c r="G278" i="1"/>
  <c r="H278" i="1"/>
  <c r="E278" i="1"/>
  <c r="E256" i="1"/>
  <c r="H256" i="1"/>
  <c r="G256" i="1"/>
  <c r="F256" i="1"/>
  <c r="F250" i="1"/>
  <c r="G250" i="1"/>
  <c r="H250" i="1"/>
  <c r="E250" i="1"/>
  <c r="H244" i="1"/>
  <c r="G244" i="1"/>
  <c r="F244" i="1"/>
  <c r="E244" i="1"/>
  <c r="F239" i="1"/>
  <c r="G239" i="1"/>
  <c r="H239" i="1"/>
  <c r="E239" i="1"/>
  <c r="F319" i="1" l="1"/>
  <c r="G319" i="1"/>
  <c r="H319" i="1"/>
  <c r="F322" i="1"/>
  <c r="G322" i="1"/>
  <c r="H322" i="1"/>
  <c r="E322" i="1"/>
  <c r="E319" i="1"/>
  <c r="F320" i="1"/>
  <c r="G320" i="1"/>
  <c r="H320" i="1"/>
  <c r="F321" i="1"/>
  <c r="G321" i="1"/>
  <c r="H321" i="1"/>
  <c r="E321" i="1" l="1"/>
  <c r="F345" i="1"/>
  <c r="G345" i="1"/>
  <c r="H345" i="1"/>
  <c r="F346" i="1"/>
  <c r="G346" i="1"/>
  <c r="H346" i="1"/>
  <c r="F347" i="1"/>
  <c r="G347" i="1"/>
  <c r="H347" i="1"/>
  <c r="F348" i="1"/>
  <c r="G348" i="1"/>
  <c r="H348" i="1"/>
  <c r="E348" i="1"/>
  <c r="F355" i="1"/>
  <c r="G355" i="1"/>
  <c r="H355" i="1"/>
  <c r="E355" i="1"/>
  <c r="F361" i="1"/>
  <c r="G361" i="1"/>
  <c r="H361" i="1"/>
  <c r="F362" i="1"/>
  <c r="G362" i="1"/>
  <c r="H362" i="1"/>
  <c r="F363" i="1"/>
  <c r="G363" i="1"/>
  <c r="H363" i="1"/>
  <c r="F364" i="1"/>
  <c r="G364" i="1"/>
  <c r="H364" i="1"/>
  <c r="E364" i="1"/>
  <c r="F13" i="1"/>
  <c r="F8" i="1" s="1"/>
  <c r="G13" i="1"/>
  <c r="H13" i="1"/>
  <c r="F14" i="1"/>
  <c r="F9" i="1" s="1"/>
  <c r="G14" i="1"/>
  <c r="G9" i="1" s="1"/>
  <c r="H14" i="1"/>
  <c r="F15" i="1"/>
  <c r="G15" i="1"/>
  <c r="G10" i="1" s="1"/>
  <c r="H15" i="1"/>
  <c r="H10" i="1" s="1"/>
  <c r="F16" i="1"/>
  <c r="G16" i="1"/>
  <c r="H16" i="1"/>
  <c r="H11" i="1" s="1"/>
  <c r="E14" i="1"/>
  <c r="E15" i="1"/>
  <c r="E16" i="1"/>
  <c r="E11" i="1" s="1"/>
  <c r="E13" i="1"/>
  <c r="H100" i="1"/>
  <c r="G100" i="1"/>
  <c r="F100" i="1"/>
  <c r="E100" i="1"/>
  <c r="H95" i="1"/>
  <c r="G95" i="1"/>
  <c r="F95" i="1"/>
  <c r="E95" i="1"/>
  <c r="H89" i="1"/>
  <c r="G89" i="1"/>
  <c r="F89" i="1"/>
  <c r="E89" i="1"/>
  <c r="H84" i="1"/>
  <c r="G84" i="1"/>
  <c r="F84" i="1"/>
  <c r="E84" i="1"/>
  <c r="F18" i="1"/>
  <c r="G18" i="1"/>
  <c r="H18" i="1"/>
  <c r="E18" i="1"/>
  <c r="F11" i="1" l="1"/>
  <c r="H9" i="1"/>
  <c r="G8" i="1"/>
  <c r="G11" i="1"/>
  <c r="F10" i="1"/>
  <c r="H8" i="1"/>
  <c r="E320" i="1"/>
  <c r="F344" i="1"/>
  <c r="G360" i="1"/>
  <c r="H344" i="1"/>
  <c r="H360" i="1"/>
  <c r="F360" i="1"/>
  <c r="G344" i="1"/>
  <c r="E12" i="1"/>
  <c r="G12" i="1"/>
  <c r="H12" i="1"/>
  <c r="F12" i="1"/>
  <c r="E346" i="1" l="1"/>
  <c r="E347" i="1"/>
  <c r="E345" i="1"/>
  <c r="E363" i="1"/>
  <c r="E362" i="1"/>
  <c r="E361" i="1"/>
  <c r="E10" i="1" l="1"/>
  <c r="E9" i="1"/>
  <c r="E344" i="1"/>
  <c r="E8" i="1"/>
  <c r="E360" i="1"/>
  <c r="H318" i="1" l="1"/>
  <c r="G318" i="1" l="1"/>
  <c r="E318" i="1"/>
  <c r="F318" i="1"/>
  <c r="F233" i="1"/>
  <c r="H233" i="1"/>
  <c r="G233" i="1"/>
  <c r="E233" i="1"/>
  <c r="H105" i="1"/>
  <c r="G105" i="1" l="1"/>
  <c r="F105" i="1"/>
  <c r="E105" i="1"/>
  <c r="H7" i="1"/>
  <c r="F7" i="1" l="1"/>
  <c r="E7" i="1"/>
  <c r="G7" i="1"/>
</calcChain>
</file>

<file path=xl/sharedStrings.xml><?xml version="1.0" encoding="utf-8"?>
<sst xmlns="http://schemas.openxmlformats.org/spreadsheetml/2006/main" count="524" uniqueCount="111">
  <si>
    <t>Наименование муниципальной программы, основного мероприятия</t>
  </si>
  <si>
    <t>Подпрограмма 1</t>
  </si>
  <si>
    <t>Развитие системы дошкольного образования в Княжпогостском районе</t>
  </si>
  <si>
    <t>Источник финансирования</t>
  </si>
  <si>
    <t>федеральный бюджет</t>
  </si>
  <si>
    <t>Расходы (рублей)</t>
  </si>
  <si>
    <t>Всего</t>
  </si>
  <si>
    <t>республиканский бюджет</t>
  </si>
  <si>
    <t>муниципальный бюджет</t>
  </si>
  <si>
    <t>всего</t>
  </si>
  <si>
    <t>1.1.2. Реализация муниципальными дошкольными и общеобразовательными организациями в Республике Коми образовательных программ</t>
  </si>
  <si>
    <t>1.1.4. Предоставление компенсации родителям (законным представителям) платы за присмотр и уход за детьми, посещающими образовательные организации на территории Республики Коми, реализующие образовательную программу дошкольного образования</t>
  </si>
  <si>
    <t>Задача 1.2 "Создание условий для повышения качества услуг дошкольного образования "</t>
  </si>
  <si>
    <t>Задача 1.3 "Создание условий для повышения эффективности системы дошкольного образования "</t>
  </si>
  <si>
    <t>1.3.1. Развитие кадровых ресурсов системы дошкольного образования (организация и проведение районного конкурса "Воспитатель года")</t>
  </si>
  <si>
    <t>Задача 1.1 "Обеспечение государственных гарантий доступности дошкольного образования"</t>
  </si>
  <si>
    <t>Подпрограмма 2</t>
  </si>
  <si>
    <t>Развитие системы общего образования в Княжпогостском районе</t>
  </si>
  <si>
    <t>Задача 1.1 "Обеспечение государственных гарантий доступности общего образования"</t>
  </si>
  <si>
    <t>1.1.3. Ежемесячное денежное вознаграждение за классное руководство педагогическим работникам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</si>
  <si>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1.1.5. Предоставление компенсации родителям (законным представителям) платы за присмотр и уход за детьми, посещающими образовательные организации на территории Республики Коми, реализующие образовательную программу дошкольного образования</t>
  </si>
  <si>
    <t>Задача 1.2 "Создание условий для повышения качества услуг общего образования "</t>
  </si>
  <si>
    <t>1.2.1. Предоставление доступа к сети Интернет</t>
  </si>
  <si>
    <t>1.2.2. Укрепление материально-технической базы в общеобразовательных организациях</t>
  </si>
  <si>
    <t>1.2.3. Укрепление материально-технической базы и создание безопасных условий в организациях в сфере образования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</si>
  <si>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1.2.12. Исполнение судебных решений</t>
  </si>
  <si>
    <t>1.2.13. Реализация отдельных мероприятий регионального проекта «Современная школа»</t>
  </si>
  <si>
    <t>Задача 1.3 "Создание условий для повышения эффективности системы общего образования "</t>
  </si>
  <si>
    <t>1.3.1. Развитие кадровых ресурсов системы общего образования (организация и проведение районных конкурсов: «Учитель года», конкурса классных руководителей, Дня учителя)</t>
  </si>
  <si>
    <t>1.3.2. Развитие инновационного потенциала педагогов общеобразовательных организаций (организация и проведение районного конкурса «Школа года», районной конференции педагогов «Путь к мастерству»)</t>
  </si>
  <si>
    <t>Подпрограмма 3</t>
  </si>
  <si>
    <t>Дети и молодежь Княжпогостского района</t>
  </si>
  <si>
    <t>Подпрограмма 4</t>
  </si>
  <si>
    <t>Организация отдыха и оздоровления детей в Княжпогостском районе</t>
  </si>
  <si>
    <t>Задача 1.1 "Организация отдыха и оздоровления детей Княжпогостского района"</t>
  </si>
  <si>
    <t>Задача 1.1 «Содействие молодым людям в проявлении своей активности в общественной жизни и освоении навыков самоорганизации, воспитание у молодежи чувства патриотизма и гражданской ответственности»</t>
  </si>
  <si>
    <t>Задача 1.2 «Формирование здорового образа жизни»</t>
  </si>
  <si>
    <t>Задача 1.3 «Выявление и поддержка талантливой молодежи»</t>
  </si>
  <si>
    <t>1.3.1. Выявление и поддержка одаренных детей и молодежи</t>
  </si>
  <si>
    <t>Задача 1.4 «Поддержка молодых семей»</t>
  </si>
  <si>
    <t>1.4.1. Предоставление социальных выплат молодым семьям на приобретение жилого помещения или создание объекта индивидуального жилищного строительства</t>
  </si>
  <si>
    <t>Задача 1.5 «Повышение качества дополнительного образования»</t>
  </si>
  <si>
    <t>1.5.1. Выполнение планового объёма оказываемых услуг, установленного муниципальным заданием</t>
  </si>
  <si>
    <t>1.5.3. Проведение капитальных ремонтов в организациях дополнительного образования детей</t>
  </si>
  <si>
    <t>1.5.4. Проведение текущих ремонтов в организациях дополнительного образования детей</t>
  </si>
  <si>
    <t>1.5.5. Выполнение противопожарных мероприятий в организациях дополнительного образования</t>
  </si>
  <si>
    <t>1.5.7. Укрепление материально технической базы и создание безопасных условий в организациях дополнительного образования</t>
  </si>
  <si>
    <t>Подпрограмма 5</t>
  </si>
  <si>
    <t>Допризывная подготовка граждан Российской Федерации в Княжпогостском районе к военной службе</t>
  </si>
  <si>
    <t>Задача 1.1 «Получение гражданами Российской Федерации начальных знаний в области обороны и подготовка по основам военной службы в образовательных организациях Княжпогостского района»</t>
  </si>
  <si>
    <t>1.1.3. Организация оздоровления и отдыха детей на базе выездных оздоровительных лагерей</t>
  </si>
  <si>
    <t>1.1.1. Военно-патриотическое воспитание молодёжи допризывного возраста</t>
  </si>
  <si>
    <t>1.1.2. Проведение спортивно-массовых мероприятий для молодёжи допризывного возраста</t>
  </si>
  <si>
    <t>Подпрограмма 6</t>
  </si>
  <si>
    <t>Обеспечение условий для реализации муниципальной программы «Развитие образования в Княжпогостском районе</t>
  </si>
  <si>
    <t>Задача 1.1 «Обеспечение управления реализацией мероприятий Программы на муниципальном уровне»</t>
  </si>
  <si>
    <t>1.1.1. Обеспечение управления реализацией мероприятий Программы на муниципальном уровне</t>
  </si>
  <si>
    <t>1.1.1. Выполнение планового объема оказываемых услуг, установленного муниципальным заданием</t>
  </si>
  <si>
    <t>1.1.1. Проведение районных мероприятий</t>
  </si>
  <si>
    <t>1.2.1. Пропаганда здорового образа жизни</t>
  </si>
  <si>
    <t>Таблица 10</t>
  </si>
  <si>
    <t>№ п/п</t>
  </si>
  <si>
    <t>Ответственные исполнители</t>
  </si>
  <si>
    <t>Муниципальная программа "Развитие образования в Княжпогостском районе"</t>
  </si>
  <si>
    <t>Управление образования администрации муниципального района "Княжпогостский"</t>
  </si>
  <si>
    <t>средства от приносящей доход деятельности</t>
  </si>
  <si>
    <t>сводная бюджетная роспись на 1 января отчетного года</t>
  </si>
  <si>
    <t>сводная бюджетная роспись на 31 декабря отчетного года</t>
  </si>
  <si>
    <t>кассовое исполнение на 31 декабря отчетного года</t>
  </si>
  <si>
    <t>фактическое исполнение на 31 декабря отчетного года</t>
  </si>
  <si>
    <t>Управление образования администрации муниципального района "Княжпогостский", Управление муниципального хозяйства администрации муниципального района «Княжпогостский»</t>
  </si>
  <si>
    <t>1.2.1. Мероприятия по благоустройству территорий образовательных учреждений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</si>
  <si>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1.2.2. Проведение капитальных ремонтов в дошкольных образовательных организациях</t>
  </si>
  <si>
    <t>1.2.3. Проведение текущих ремонтов в дошкольных образовательных организациях</t>
  </si>
  <si>
    <t>1.2.4. Проведение текущих ремонтов в дошкольных образовательных организациях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</si>
  <si>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1.2.5. Выполнение противопожарных мероприятий в дошкольных образовательных организациях</t>
  </si>
  <si>
    <t>1.2.6. Укрепление материально-технической базы в дошкольных образовательных организациях</t>
  </si>
  <si>
    <t>1.2.7. Укрепление материально-технической базы и создание безопасных условий в дошкольных образовательных организациях</t>
  </si>
  <si>
    <t>1.2.8. Предоставление доступа к сети Интернет в дошкольных образовательных организациях</t>
  </si>
  <si>
    <t>1.2.9. Исполнение штрафных санкций надзорных и контролирующих органов в дошкольных организациях в дошкольных образовательных организациях</t>
  </si>
  <si>
    <t>1.2.10. Исполнение судебных решений в дошкольных образовательных организациях</t>
  </si>
  <si>
    <t>1.2.11. Реализация народных проектов в сфере образования, прошедших отбор в рамках проекта "Народный бюджет"</t>
  </si>
  <si>
    <t>1.3.2. Развитие инновационного потенциала педагогов дошкольного образования и дошкольных образовательных организаций (организация и проведение районного конкурса «Лучший детский сад года»)</t>
  </si>
  <si>
    <t>1.1.1. Обеспечение деятельности лагерей с дневным пребыванием детей</t>
  </si>
  <si>
    <t>1.1.2. Мероприятия по проведению оздоровительной кампании детей</t>
  </si>
  <si>
    <t>1.1.2.1. Осуществление процесса оздоровления и отдыха детей</t>
  </si>
  <si>
    <t>2.1</t>
  </si>
  <si>
    <t>1.1.2. Профилактика экстремизма и терроризма, предупреждения межнациональных (межэтнических) конфликтов у несовершеннолетних</t>
  </si>
  <si>
    <t>1.5.6. Укрепление материально-технической базы в организациях дополнительного образования</t>
  </si>
  <si>
    <t>1.1.4. Мероприятия, связанные с повышением оплаты труда отдельных категорий работников в сфере образования</t>
  </si>
  <si>
    <t>Управление муниципального хозяйства администрации муниципального района «Княжпогостский»</t>
  </si>
  <si>
    <t>1.2.4. Укрепление материально-технической базы организаций в сфере образования в Республике Коми</t>
  </si>
  <si>
    <t>1.2.5. Укрепление материально-технической базы и создание безопасных условий в организациях в сфере образования в Республике Коми</t>
  </si>
  <si>
    <t>1.2.6. Проведение капитальных ремонтов в общеобразовательных организациях</t>
  </si>
  <si>
    <t>1.2.7. Выполнение противопожарных мероприятий в общеобразовательных организациях</t>
  </si>
  <si>
    <t>1.2.8. Проведение текущих ремонтов в общеобразовательных организациях</t>
  </si>
  <si>
    <t>1.2.9. Развитие системы оценки качества образования (проведение районных олимпиад, проведение ГИА и ЕГЭ)</t>
  </si>
  <si>
    <t>1.2.10. Исполнение штрафных санкций надзорных и контролирующих органов в общеобразовательных организациях</t>
  </si>
  <si>
    <t>1.2.11. Реализация народных проектов в сфере образования, прошедших отбор в рамках проекта «Народный бюджет»</t>
  </si>
  <si>
    <t>1.2.11.1. Укрепление материально-технической базы организаций в сфере образования в Республике Коми</t>
  </si>
  <si>
    <t>17.1</t>
  </si>
  <si>
    <t>17.2</t>
  </si>
  <si>
    <t>1.2.11.2. Осуществление деятельности организациями в сфере образования</t>
  </si>
  <si>
    <t>1.1.3. Обеспечение повышения оплаты труда отдельных категорий работников в сфере образования</t>
  </si>
  <si>
    <t xml:space="preserve">1.1.6. Организация бесплатного горячего питания обучающихся, получающих начальное общее образование в муниципальных образовательных организациях </t>
  </si>
  <si>
    <t>1.2.14. Проведение ликвидационных мероприятий</t>
  </si>
  <si>
    <t>1.5.2. Мероприятия, связанные с повышением оплаты труда отдельных категорий работников в сфере образования</t>
  </si>
  <si>
    <t>1.5.8. Проведение текущих ремонтов в рамках выполнения расходных обязательств на развитие народных инициатив</t>
  </si>
  <si>
    <t>1.5.9. Реализация народных проектов в сфере образования, прошедших отбор в рамках проекта "Народный бюджет"</t>
  </si>
  <si>
    <t>1.5.10. Реализация мероприятий, направленных на исполнение наказов избирателей, рекомендуемых к выполнению в 2022 году (проведение текущих ремонтов)</t>
  </si>
  <si>
    <t>Информация о расходах средств федерального бюджета, республиканского бюджета Республики Коми, бюджета муниципального района "Княжпогостский" и от приносящей доход деятельности на реализацию целей муниципальной программы "Развитие образования в Княжпогостском районе" за 2022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</si>
</sst>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Border="1" applyAlignment="1">
      <alignment horizontal="right" vertical="top" wrapText="1"/>
    </xf>
    <xf numFmtId="0" fontId="2" fillId="0" borderId="2" xfId="0" applyFont="1" applyFill="1" applyBorder="1"/>
    <xf numFmtId="0" fontId="2" fillId="0" borderId="2" xfId="0" applyFont="1" applyFill="1" applyBorder="1" applyAlignment="1">
      <alignment horizontal="right" vertical="top" wrapText="1"/>
    </xf>
    <xf numFmtId="2" fontId="2" fillId="0" borderId="0" xfId="0" applyNumberFormat="1" applyFont="1" applyFill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/>
    <xf numFmtId="2" fontId="3" fillId="0" borderId="0" xfId="0" applyNumberFormat="1" applyFont="1" applyFill="1"/>
    <xf numFmtId="4" fontId="3" fillId="0" borderId="0" xfId="0" applyNumberFormat="1" applyFont="1" applyFill="1"/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4" fontId="1" fillId="0" borderId="0" xfId="0" applyNumberFormat="1" applyFont="1" applyFill="1"/>
    <xf numFmtId="4" fontId="1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4" fontId="2" fillId="0" borderId="0" xfId="0" applyNumberFormat="1" applyFont="1" applyFill="1"/>
    <xf numFmtId="0" fontId="1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0"/>
  <sheetViews>
    <sheetView tabSelected="1" zoomScaleNormal="100" workbookViewId="0">
      <selection activeCell="A3" sqref="A3:H3"/>
    </sheetView>
  </sheetViews>
  <sheetFormatPr defaultColWidth="8.85546875" defaultRowHeight="15" x14ac:dyDescent="0.25"/>
  <cols>
    <col min="1" max="1" width="17" style="3" customWidth="1"/>
    <col min="2" max="2" width="32.7109375" style="3" customWidth="1"/>
    <col min="3" max="3" width="23.5703125" style="3" customWidth="1"/>
    <col min="4" max="4" width="26.7109375" style="3" customWidth="1"/>
    <col min="5" max="5" width="16" style="3" customWidth="1"/>
    <col min="6" max="6" width="15.7109375" style="3" customWidth="1"/>
    <col min="7" max="7" width="16.140625" style="3" customWidth="1"/>
    <col min="8" max="8" width="15.140625" style="3" customWidth="1"/>
    <col min="9" max="9" width="8.85546875" style="3"/>
    <col min="10" max="11" width="14.42578125" style="3" bestFit="1" customWidth="1"/>
    <col min="12" max="16384" width="8.85546875" style="3"/>
  </cols>
  <sheetData>
    <row r="1" spans="1:11" x14ac:dyDescent="0.25">
      <c r="E1" s="4"/>
      <c r="F1" s="4"/>
      <c r="G1" s="32" t="s">
        <v>60</v>
      </c>
      <c r="H1" s="32"/>
    </row>
    <row r="2" spans="1:11" x14ac:dyDescent="0.25">
      <c r="E2" s="4"/>
      <c r="F2" s="4"/>
      <c r="G2" s="32"/>
      <c r="H2" s="32"/>
    </row>
    <row r="3" spans="1:11" ht="33.6" customHeight="1" x14ac:dyDescent="0.25">
      <c r="A3" s="33" t="s">
        <v>110</v>
      </c>
      <c r="B3" s="33"/>
      <c r="C3" s="33"/>
      <c r="D3" s="33"/>
      <c r="E3" s="33"/>
      <c r="F3" s="33"/>
      <c r="G3" s="33"/>
      <c r="H3" s="33"/>
    </row>
    <row r="4" spans="1:11" x14ac:dyDescent="0.25">
      <c r="A4" s="5"/>
      <c r="B4" s="5"/>
      <c r="C4" s="5"/>
      <c r="D4" s="5"/>
      <c r="E4" s="5"/>
      <c r="F4" s="5"/>
      <c r="G4" s="5"/>
      <c r="H4" s="6"/>
    </row>
    <row r="5" spans="1:11" s="7" customFormat="1" ht="13.9" customHeight="1" x14ac:dyDescent="0.25">
      <c r="A5" s="34" t="s">
        <v>61</v>
      </c>
      <c r="B5" s="34" t="s">
        <v>0</v>
      </c>
      <c r="C5" s="34" t="s">
        <v>62</v>
      </c>
      <c r="D5" s="34" t="s">
        <v>3</v>
      </c>
      <c r="E5" s="34" t="s">
        <v>5</v>
      </c>
      <c r="F5" s="34"/>
      <c r="G5" s="34"/>
      <c r="H5" s="34"/>
    </row>
    <row r="6" spans="1:11" s="7" customFormat="1" ht="75" x14ac:dyDescent="0.25">
      <c r="A6" s="34"/>
      <c r="B6" s="34"/>
      <c r="C6" s="34"/>
      <c r="D6" s="34"/>
      <c r="E6" s="8" t="s">
        <v>66</v>
      </c>
      <c r="F6" s="8" t="s">
        <v>67</v>
      </c>
      <c r="G6" s="8" t="s">
        <v>68</v>
      </c>
      <c r="H6" s="8" t="s">
        <v>69</v>
      </c>
    </row>
    <row r="7" spans="1:11" s="12" customFormat="1" ht="24" customHeight="1" x14ac:dyDescent="0.2">
      <c r="A7" s="35" t="s">
        <v>63</v>
      </c>
      <c r="B7" s="35"/>
      <c r="C7" s="36" t="s">
        <v>70</v>
      </c>
      <c r="D7" s="10" t="s">
        <v>6</v>
      </c>
      <c r="E7" s="11">
        <f>SUM(E8:E10)</f>
        <v>420526870.81999993</v>
      </c>
      <c r="F7" s="11">
        <f t="shared" ref="F7:H7" si="0">SUM(F8:F10)</f>
        <v>448895720.97999996</v>
      </c>
      <c r="G7" s="11">
        <f t="shared" si="0"/>
        <v>447487774.14999998</v>
      </c>
      <c r="H7" s="11">
        <f t="shared" si="0"/>
        <v>447487774.14999998</v>
      </c>
      <c r="J7" s="13"/>
      <c r="K7" s="14"/>
    </row>
    <row r="8" spans="1:11" s="12" customFormat="1" ht="24" customHeight="1" x14ac:dyDescent="0.2">
      <c r="A8" s="35"/>
      <c r="B8" s="35"/>
      <c r="C8" s="36"/>
      <c r="D8" s="15" t="s">
        <v>4</v>
      </c>
      <c r="E8" s="16">
        <f t="shared" ref="E8:H11" si="1">E13+E106+E234+E319+E345+E361</f>
        <v>22403061.460000001</v>
      </c>
      <c r="F8" s="16">
        <f t="shared" si="1"/>
        <v>22403059.990000002</v>
      </c>
      <c r="G8" s="16">
        <f t="shared" si="1"/>
        <v>21736228.329999998</v>
      </c>
      <c r="H8" s="16">
        <f t="shared" si="1"/>
        <v>21736228.329999998</v>
      </c>
    </row>
    <row r="9" spans="1:11" s="12" customFormat="1" ht="24" customHeight="1" x14ac:dyDescent="0.2">
      <c r="A9" s="35"/>
      <c r="B9" s="35"/>
      <c r="C9" s="36"/>
      <c r="D9" s="15" t="s">
        <v>7</v>
      </c>
      <c r="E9" s="16">
        <f t="shared" si="1"/>
        <v>284927719.63999999</v>
      </c>
      <c r="F9" s="16">
        <f t="shared" si="1"/>
        <v>308898572.27999997</v>
      </c>
      <c r="G9" s="16">
        <f t="shared" si="1"/>
        <v>308287298.19</v>
      </c>
      <c r="H9" s="16">
        <f t="shared" si="1"/>
        <v>308287298.19</v>
      </c>
    </row>
    <row r="10" spans="1:11" s="12" customFormat="1" ht="24" customHeight="1" x14ac:dyDescent="0.2">
      <c r="A10" s="35"/>
      <c r="B10" s="35"/>
      <c r="C10" s="36"/>
      <c r="D10" s="15" t="s">
        <v>8</v>
      </c>
      <c r="E10" s="16">
        <f t="shared" si="1"/>
        <v>113196089.72</v>
      </c>
      <c r="F10" s="16">
        <f t="shared" si="1"/>
        <v>117594088.70999999</v>
      </c>
      <c r="G10" s="16">
        <f t="shared" si="1"/>
        <v>117464247.63000001</v>
      </c>
      <c r="H10" s="16">
        <f t="shared" si="1"/>
        <v>117464247.63000001</v>
      </c>
    </row>
    <row r="11" spans="1:11" s="12" customFormat="1" ht="31.5" x14ac:dyDescent="0.2">
      <c r="A11" s="35"/>
      <c r="B11" s="35"/>
      <c r="C11" s="36"/>
      <c r="D11" s="15" t="s">
        <v>65</v>
      </c>
      <c r="E11" s="16">
        <f t="shared" si="1"/>
        <v>0</v>
      </c>
      <c r="F11" s="16">
        <f t="shared" si="1"/>
        <v>0</v>
      </c>
      <c r="G11" s="16">
        <f t="shared" si="1"/>
        <v>0</v>
      </c>
      <c r="H11" s="16">
        <f t="shared" si="1"/>
        <v>0</v>
      </c>
    </row>
    <row r="12" spans="1:11" s="19" customFormat="1" ht="13.9" customHeight="1" x14ac:dyDescent="0.25">
      <c r="A12" s="27" t="s">
        <v>1</v>
      </c>
      <c r="B12" s="30" t="s">
        <v>2</v>
      </c>
      <c r="C12" s="36" t="s">
        <v>64</v>
      </c>
      <c r="D12" s="17" t="s">
        <v>6</v>
      </c>
      <c r="E12" s="18">
        <f>SUM(E13:E16)</f>
        <v>136267306.09</v>
      </c>
      <c r="F12" s="18">
        <f t="shared" ref="F12:H12" si="2">SUM(F13:F16)</f>
        <v>148618264.31999999</v>
      </c>
      <c r="G12" s="18">
        <f t="shared" si="2"/>
        <v>148297517.00999999</v>
      </c>
      <c r="H12" s="18">
        <f t="shared" si="2"/>
        <v>148297517.00999999</v>
      </c>
      <c r="K12" s="20"/>
    </row>
    <row r="13" spans="1:11" s="19" customFormat="1" x14ac:dyDescent="0.25">
      <c r="A13" s="27"/>
      <c r="B13" s="30"/>
      <c r="C13" s="36"/>
      <c r="D13" s="2" t="s">
        <v>4</v>
      </c>
      <c r="E13" s="21">
        <f>E19+E24+E29+E34+E40+E45+E50+E55+E60+E65+E70+E75+E80+E85+E90+E96+E101</f>
        <v>0</v>
      </c>
      <c r="F13" s="21">
        <f t="shared" ref="F13:H13" si="3">F19+F24+F29+F34+F40+F45+F50+F55+F60+F65+F70+F75+F80+F85+F90+F96+F101</f>
        <v>0</v>
      </c>
      <c r="G13" s="21">
        <f t="shared" si="3"/>
        <v>0</v>
      </c>
      <c r="H13" s="21">
        <f t="shared" si="3"/>
        <v>0</v>
      </c>
    </row>
    <row r="14" spans="1:11" s="19" customFormat="1" ht="30" x14ac:dyDescent="0.25">
      <c r="A14" s="27"/>
      <c r="B14" s="30"/>
      <c r="C14" s="36"/>
      <c r="D14" s="2" t="s">
        <v>7</v>
      </c>
      <c r="E14" s="21">
        <f t="shared" ref="E14:H16" si="4">E20+E25+E30+E35+E41+E46+E51+E56+E61+E66+E71+E76+E81+E86+E91+E97+E102</f>
        <v>98739387.900000006</v>
      </c>
      <c r="F14" s="21">
        <f t="shared" si="4"/>
        <v>112957924.33000001</v>
      </c>
      <c r="G14" s="21">
        <f t="shared" si="4"/>
        <v>112637177.02000001</v>
      </c>
      <c r="H14" s="21">
        <f t="shared" si="4"/>
        <v>112637177.02000001</v>
      </c>
    </row>
    <row r="15" spans="1:11" s="19" customFormat="1" x14ac:dyDescent="0.25">
      <c r="A15" s="27"/>
      <c r="B15" s="30"/>
      <c r="C15" s="36"/>
      <c r="D15" s="2" t="s">
        <v>8</v>
      </c>
      <c r="E15" s="21">
        <f t="shared" si="4"/>
        <v>37527918.189999998</v>
      </c>
      <c r="F15" s="21">
        <f t="shared" si="4"/>
        <v>35660339.989999995</v>
      </c>
      <c r="G15" s="21">
        <f t="shared" si="4"/>
        <v>35660339.989999995</v>
      </c>
      <c r="H15" s="21">
        <f t="shared" si="4"/>
        <v>35660339.989999995</v>
      </c>
      <c r="K15" s="20"/>
    </row>
    <row r="16" spans="1:11" s="19" customFormat="1" ht="31.5" x14ac:dyDescent="0.25">
      <c r="A16" s="27"/>
      <c r="B16" s="30"/>
      <c r="C16" s="36"/>
      <c r="D16" s="15" t="s">
        <v>65</v>
      </c>
      <c r="E16" s="21">
        <f t="shared" si="4"/>
        <v>0</v>
      </c>
      <c r="F16" s="21">
        <f t="shared" si="4"/>
        <v>0</v>
      </c>
      <c r="G16" s="21">
        <f t="shared" si="4"/>
        <v>0</v>
      </c>
      <c r="H16" s="21">
        <f t="shared" si="4"/>
        <v>0</v>
      </c>
      <c r="K16" s="20"/>
    </row>
    <row r="17" spans="1:8" s="19" customFormat="1" x14ac:dyDescent="0.25">
      <c r="A17" s="30" t="s">
        <v>15</v>
      </c>
      <c r="B17" s="30"/>
      <c r="C17" s="30"/>
      <c r="D17" s="30"/>
      <c r="E17" s="30"/>
      <c r="F17" s="30"/>
      <c r="G17" s="30"/>
      <c r="H17" s="30"/>
    </row>
    <row r="18" spans="1:8" ht="13.9" customHeight="1" x14ac:dyDescent="0.25">
      <c r="A18" s="28">
        <v>1</v>
      </c>
      <c r="B18" s="29" t="s">
        <v>57</v>
      </c>
      <c r="C18" s="28" t="s">
        <v>64</v>
      </c>
      <c r="D18" s="22" t="s">
        <v>9</v>
      </c>
      <c r="E18" s="23">
        <f>SUM(E19:E22)</f>
        <v>37310000</v>
      </c>
      <c r="F18" s="23">
        <f t="shared" ref="F18:H18" si="5">SUM(F19:F22)</f>
        <v>34731520.43</v>
      </c>
      <c r="G18" s="23">
        <f t="shared" si="5"/>
        <v>34731520.43</v>
      </c>
      <c r="H18" s="23">
        <f t="shared" si="5"/>
        <v>34731520.43</v>
      </c>
    </row>
    <row r="19" spans="1:8" x14ac:dyDescent="0.25">
      <c r="A19" s="28"/>
      <c r="B19" s="29"/>
      <c r="C19" s="28"/>
      <c r="D19" s="24" t="s">
        <v>4</v>
      </c>
      <c r="E19" s="1"/>
      <c r="F19" s="1"/>
      <c r="G19" s="1"/>
      <c r="H19" s="1"/>
    </row>
    <row r="20" spans="1:8" x14ac:dyDescent="0.25">
      <c r="A20" s="28"/>
      <c r="B20" s="29"/>
      <c r="C20" s="28"/>
      <c r="D20" s="24" t="s">
        <v>7</v>
      </c>
      <c r="E20" s="1"/>
      <c r="F20" s="1"/>
      <c r="G20" s="1"/>
      <c r="H20" s="1"/>
    </row>
    <row r="21" spans="1:8" x14ac:dyDescent="0.25">
      <c r="A21" s="28"/>
      <c r="B21" s="29"/>
      <c r="C21" s="28"/>
      <c r="D21" s="24" t="s">
        <v>8</v>
      </c>
      <c r="E21" s="1">
        <v>37310000</v>
      </c>
      <c r="F21" s="1">
        <v>34731520.43</v>
      </c>
      <c r="G21" s="1">
        <v>34731520.43</v>
      </c>
      <c r="H21" s="1">
        <v>34731520.43</v>
      </c>
    </row>
    <row r="22" spans="1:8" ht="25.5" x14ac:dyDescent="0.25">
      <c r="A22" s="28"/>
      <c r="B22" s="29"/>
      <c r="C22" s="28"/>
      <c r="D22" s="24" t="s">
        <v>65</v>
      </c>
      <c r="E22" s="1"/>
      <c r="F22" s="1"/>
      <c r="G22" s="1"/>
      <c r="H22" s="1"/>
    </row>
    <row r="23" spans="1:8" ht="16.899999999999999" customHeight="1" x14ac:dyDescent="0.25">
      <c r="A23" s="28">
        <v>2</v>
      </c>
      <c r="B23" s="29" t="s">
        <v>10</v>
      </c>
      <c r="C23" s="28" t="s">
        <v>64</v>
      </c>
      <c r="D23" s="22" t="s">
        <v>9</v>
      </c>
      <c r="E23" s="23">
        <f>SUM(E24:E27)</f>
        <v>93805806</v>
      </c>
      <c r="F23" s="23">
        <f t="shared" ref="F23:H23" si="6">SUM(F24:F27)</f>
        <v>107793992.43000001</v>
      </c>
      <c r="G23" s="23">
        <f t="shared" si="6"/>
        <v>107793992.43000001</v>
      </c>
      <c r="H23" s="23">
        <f t="shared" si="6"/>
        <v>107793992.43000001</v>
      </c>
    </row>
    <row r="24" spans="1:8" ht="16.899999999999999" customHeight="1" x14ac:dyDescent="0.25">
      <c r="A24" s="28"/>
      <c r="B24" s="29"/>
      <c r="C24" s="28"/>
      <c r="D24" s="24" t="s">
        <v>4</v>
      </c>
      <c r="E24" s="1"/>
      <c r="F24" s="1"/>
      <c r="G24" s="1"/>
      <c r="H24" s="1"/>
    </row>
    <row r="25" spans="1:8" ht="16.899999999999999" customHeight="1" x14ac:dyDescent="0.25">
      <c r="A25" s="28"/>
      <c r="B25" s="29"/>
      <c r="C25" s="28"/>
      <c r="D25" s="24" t="s">
        <v>7</v>
      </c>
      <c r="E25" s="1">
        <v>93805806</v>
      </c>
      <c r="F25" s="1">
        <v>107793992.43000001</v>
      </c>
      <c r="G25" s="1">
        <v>107793992.43000001</v>
      </c>
      <c r="H25" s="1">
        <v>107793992.43000001</v>
      </c>
    </row>
    <row r="26" spans="1:8" ht="16.899999999999999" customHeight="1" x14ac:dyDescent="0.25">
      <c r="A26" s="28"/>
      <c r="B26" s="29"/>
      <c r="C26" s="28"/>
      <c r="D26" s="24" t="s">
        <v>8</v>
      </c>
      <c r="E26" s="1"/>
      <c r="F26" s="1"/>
      <c r="G26" s="1"/>
      <c r="H26" s="1"/>
    </row>
    <row r="27" spans="1:8" ht="25.5" x14ac:dyDescent="0.25">
      <c r="A27" s="28"/>
      <c r="B27" s="29"/>
      <c r="C27" s="28"/>
      <c r="D27" s="24" t="s">
        <v>65</v>
      </c>
      <c r="E27" s="1"/>
      <c r="F27" s="1"/>
      <c r="G27" s="1"/>
      <c r="H27" s="1"/>
    </row>
    <row r="28" spans="1:8" ht="13.9" customHeight="1" x14ac:dyDescent="0.25">
      <c r="A28" s="28">
        <v>3</v>
      </c>
      <c r="B28" s="29" t="s">
        <v>103</v>
      </c>
      <c r="C28" s="28" t="s">
        <v>64</v>
      </c>
      <c r="D28" s="22" t="s">
        <v>9</v>
      </c>
      <c r="E28" s="23">
        <f>SUM(E29:E32)</f>
        <v>1435353.53</v>
      </c>
      <c r="F28" s="23">
        <f t="shared" ref="F28:H28" si="7">SUM(F29:F32)</f>
        <v>1435353.53</v>
      </c>
      <c r="G28" s="23">
        <f t="shared" si="7"/>
        <v>1435353.53</v>
      </c>
      <c r="H28" s="23">
        <f t="shared" si="7"/>
        <v>1435353.53</v>
      </c>
    </row>
    <row r="29" spans="1:8" x14ac:dyDescent="0.25">
      <c r="A29" s="28"/>
      <c r="B29" s="29"/>
      <c r="C29" s="28"/>
      <c r="D29" s="24" t="s">
        <v>4</v>
      </c>
      <c r="E29" s="1"/>
      <c r="F29" s="1"/>
      <c r="G29" s="1"/>
      <c r="H29" s="1"/>
    </row>
    <row r="30" spans="1:8" x14ac:dyDescent="0.25">
      <c r="A30" s="28"/>
      <c r="B30" s="29"/>
      <c r="C30" s="28"/>
      <c r="D30" s="24" t="s">
        <v>7</v>
      </c>
      <c r="E30" s="1">
        <v>1421000</v>
      </c>
      <c r="F30" s="1">
        <v>1421000</v>
      </c>
      <c r="G30" s="1">
        <v>1421000</v>
      </c>
      <c r="H30" s="1">
        <v>1421000</v>
      </c>
    </row>
    <row r="31" spans="1:8" x14ac:dyDescent="0.25">
      <c r="A31" s="28"/>
      <c r="B31" s="29"/>
      <c r="C31" s="28"/>
      <c r="D31" s="24" t="s">
        <v>8</v>
      </c>
      <c r="E31" s="1">
        <v>14353.53</v>
      </c>
      <c r="F31" s="1">
        <v>14353.53</v>
      </c>
      <c r="G31" s="1">
        <v>14353.53</v>
      </c>
      <c r="H31" s="1">
        <v>14353.53</v>
      </c>
    </row>
    <row r="32" spans="1:8" ht="25.5" x14ac:dyDescent="0.25">
      <c r="A32" s="28"/>
      <c r="B32" s="29"/>
      <c r="C32" s="28"/>
      <c r="D32" s="24" t="s">
        <v>65</v>
      </c>
      <c r="E32" s="1"/>
      <c r="F32" s="1"/>
      <c r="G32" s="1"/>
      <c r="H32" s="1"/>
    </row>
    <row r="33" spans="1:8" s="25" customFormat="1" ht="16.899999999999999" customHeight="1" x14ac:dyDescent="0.2">
      <c r="A33" s="28">
        <v>4</v>
      </c>
      <c r="B33" s="29" t="s">
        <v>11</v>
      </c>
      <c r="C33" s="28" t="s">
        <v>64</v>
      </c>
      <c r="D33" s="22" t="s">
        <v>9</v>
      </c>
      <c r="E33" s="23">
        <f>SUM(E34:E37)</f>
        <v>2533700</v>
      </c>
      <c r="F33" s="23">
        <f t="shared" ref="F33:H33" si="8">SUM(F34:F37)</f>
        <v>2149800</v>
      </c>
      <c r="G33" s="23">
        <f t="shared" si="8"/>
        <v>1829052.69</v>
      </c>
      <c r="H33" s="23">
        <f t="shared" si="8"/>
        <v>1829052.69</v>
      </c>
    </row>
    <row r="34" spans="1:8" s="25" customFormat="1" ht="16.899999999999999" customHeight="1" x14ac:dyDescent="0.2">
      <c r="A34" s="28"/>
      <c r="B34" s="29"/>
      <c r="C34" s="28"/>
      <c r="D34" s="24" t="s">
        <v>4</v>
      </c>
      <c r="E34" s="1"/>
      <c r="F34" s="1"/>
      <c r="G34" s="1"/>
      <c r="H34" s="1"/>
    </row>
    <row r="35" spans="1:8" s="25" customFormat="1" ht="16.899999999999999" customHeight="1" x14ac:dyDescent="0.2">
      <c r="A35" s="28"/>
      <c r="B35" s="29"/>
      <c r="C35" s="28"/>
      <c r="D35" s="24" t="s">
        <v>7</v>
      </c>
      <c r="E35" s="1">
        <v>2533700</v>
      </c>
      <c r="F35" s="1">
        <v>2149800</v>
      </c>
      <c r="G35" s="1">
        <v>1829052.69</v>
      </c>
      <c r="H35" s="1">
        <v>1829052.69</v>
      </c>
    </row>
    <row r="36" spans="1:8" s="25" customFormat="1" ht="16.899999999999999" customHeight="1" x14ac:dyDescent="0.2">
      <c r="A36" s="28"/>
      <c r="B36" s="29"/>
      <c r="C36" s="28"/>
      <c r="D36" s="24" t="s">
        <v>8</v>
      </c>
      <c r="E36" s="1"/>
      <c r="F36" s="1"/>
      <c r="G36" s="1"/>
      <c r="H36" s="1"/>
    </row>
    <row r="37" spans="1:8" s="25" customFormat="1" ht="24.2" customHeight="1" x14ac:dyDescent="0.2">
      <c r="A37" s="28"/>
      <c r="B37" s="29"/>
      <c r="C37" s="28"/>
      <c r="D37" s="24" t="s">
        <v>65</v>
      </c>
      <c r="E37" s="1"/>
      <c r="F37" s="1"/>
      <c r="G37" s="1"/>
      <c r="H37" s="1"/>
    </row>
    <row r="38" spans="1:8" s="19" customFormat="1" x14ac:dyDescent="0.25">
      <c r="A38" s="30" t="s">
        <v>12</v>
      </c>
      <c r="B38" s="30"/>
      <c r="C38" s="30"/>
      <c r="D38" s="30"/>
      <c r="E38" s="30"/>
      <c r="F38" s="30"/>
      <c r="G38" s="30"/>
      <c r="H38" s="30"/>
    </row>
    <row r="39" spans="1:8" s="19" customFormat="1" ht="22.9" customHeight="1" x14ac:dyDescent="0.25">
      <c r="A39" s="28">
        <v>5</v>
      </c>
      <c r="B39" s="29" t="s">
        <v>71</v>
      </c>
      <c r="C39" s="28" t="s">
        <v>64</v>
      </c>
      <c r="D39" s="22" t="s">
        <v>9</v>
      </c>
      <c r="E39" s="23">
        <f>SUM(E40:E43)</f>
        <v>0</v>
      </c>
      <c r="F39" s="23">
        <f t="shared" ref="F39:H39" si="9">SUM(F40:F43)</f>
        <v>499205.62</v>
      </c>
      <c r="G39" s="23">
        <f t="shared" si="9"/>
        <v>499205.62</v>
      </c>
      <c r="H39" s="23">
        <f t="shared" si="9"/>
        <v>499205.62</v>
      </c>
    </row>
    <row r="40" spans="1:8" s="19" customFormat="1" ht="22.9" customHeight="1" x14ac:dyDescent="0.25">
      <c r="A40" s="28"/>
      <c r="B40" s="29"/>
      <c r="C40" s="28"/>
      <c r="D40" s="24" t="s">
        <v>4</v>
      </c>
      <c r="E40" s="1"/>
      <c r="F40" s="1"/>
      <c r="G40" s="1"/>
      <c r="H40" s="1"/>
    </row>
    <row r="41" spans="1:8" s="19" customFormat="1" ht="22.9" customHeight="1" x14ac:dyDescent="0.25">
      <c r="A41" s="28"/>
      <c r="B41" s="29"/>
      <c r="C41" s="28"/>
      <c r="D41" s="24" t="s">
        <v>7</v>
      </c>
      <c r="E41" s="1"/>
      <c r="F41" s="1"/>
      <c r="G41" s="1"/>
      <c r="H41" s="1"/>
    </row>
    <row r="42" spans="1:8" s="19" customFormat="1" ht="22.9" customHeight="1" x14ac:dyDescent="0.25">
      <c r="A42" s="28"/>
      <c r="B42" s="29"/>
      <c r="C42" s="28"/>
      <c r="D42" s="24" t="s">
        <v>8</v>
      </c>
      <c r="E42" s="1"/>
      <c r="F42" s="1">
        <v>499205.62</v>
      </c>
      <c r="G42" s="1">
        <v>499205.62</v>
      </c>
      <c r="H42" s="1">
        <v>499205.62</v>
      </c>
    </row>
    <row r="43" spans="1:8" s="19" customFormat="1" ht="25.5" x14ac:dyDescent="0.25">
      <c r="A43" s="28"/>
      <c r="B43" s="29"/>
      <c r="C43" s="28"/>
      <c r="D43" s="24" t="s">
        <v>65</v>
      </c>
      <c r="E43" s="1"/>
      <c r="F43" s="1"/>
      <c r="G43" s="1"/>
      <c r="H43" s="1"/>
    </row>
    <row r="44" spans="1:8" s="25" customFormat="1" ht="13.15" customHeight="1" x14ac:dyDescent="0.2">
      <c r="A44" s="28">
        <v>6</v>
      </c>
      <c r="B44" s="29" t="s">
        <v>72</v>
      </c>
      <c r="C44" s="28" t="s">
        <v>64</v>
      </c>
      <c r="D44" s="22" t="s">
        <v>9</v>
      </c>
      <c r="E44" s="23">
        <f>SUM(E45:E48)</f>
        <v>0</v>
      </c>
      <c r="F44" s="23">
        <f t="shared" ref="F44:H44" si="10">SUM(F45:F48)</f>
        <v>0</v>
      </c>
      <c r="G44" s="23">
        <f t="shared" si="10"/>
        <v>0</v>
      </c>
      <c r="H44" s="23">
        <f t="shared" si="10"/>
        <v>0</v>
      </c>
    </row>
    <row r="45" spans="1:8" s="25" customFormat="1" ht="12.75" x14ac:dyDescent="0.2">
      <c r="A45" s="28"/>
      <c r="B45" s="29"/>
      <c r="C45" s="28"/>
      <c r="D45" s="24" t="s">
        <v>4</v>
      </c>
      <c r="E45" s="1"/>
      <c r="F45" s="1"/>
      <c r="G45" s="1"/>
      <c r="H45" s="1"/>
    </row>
    <row r="46" spans="1:8" s="25" customFormat="1" ht="12.75" x14ac:dyDescent="0.2">
      <c r="A46" s="28"/>
      <c r="B46" s="29"/>
      <c r="C46" s="28"/>
      <c r="D46" s="24" t="s">
        <v>7</v>
      </c>
      <c r="E46" s="1"/>
      <c r="F46" s="1"/>
      <c r="G46" s="1"/>
      <c r="H46" s="1"/>
    </row>
    <row r="47" spans="1:8" s="25" customFormat="1" ht="12.75" x14ac:dyDescent="0.2">
      <c r="A47" s="28"/>
      <c r="B47" s="29"/>
      <c r="C47" s="28"/>
      <c r="D47" s="24" t="s">
        <v>8</v>
      </c>
      <c r="E47" s="1"/>
      <c r="F47" s="1"/>
      <c r="G47" s="1"/>
      <c r="H47" s="1"/>
    </row>
    <row r="48" spans="1:8" s="25" customFormat="1" ht="25.5" x14ac:dyDescent="0.2">
      <c r="A48" s="28"/>
      <c r="B48" s="29"/>
      <c r="C48" s="28"/>
      <c r="D48" s="24" t="s">
        <v>65</v>
      </c>
      <c r="E48" s="1"/>
      <c r="F48" s="1"/>
      <c r="G48" s="1"/>
      <c r="H48" s="1"/>
    </row>
    <row r="49" spans="1:8" s="25" customFormat="1" ht="13.15" customHeight="1" x14ac:dyDescent="0.2">
      <c r="A49" s="28">
        <v>7</v>
      </c>
      <c r="B49" s="29" t="s">
        <v>73</v>
      </c>
      <c r="C49" s="28" t="s">
        <v>64</v>
      </c>
      <c r="D49" s="22" t="s">
        <v>9</v>
      </c>
      <c r="E49" s="23">
        <f>SUM(E50:E53)</f>
        <v>0</v>
      </c>
      <c r="F49" s="23">
        <f t="shared" ref="F49:H49" si="11">SUM(F50:F53)</f>
        <v>0</v>
      </c>
      <c r="G49" s="23">
        <f t="shared" si="11"/>
        <v>0</v>
      </c>
      <c r="H49" s="23">
        <f t="shared" si="11"/>
        <v>0</v>
      </c>
    </row>
    <row r="50" spans="1:8" s="25" customFormat="1" ht="12.75" x14ac:dyDescent="0.2">
      <c r="A50" s="28"/>
      <c r="B50" s="29"/>
      <c r="C50" s="28"/>
      <c r="D50" s="24" t="s">
        <v>4</v>
      </c>
      <c r="E50" s="1"/>
      <c r="F50" s="1"/>
      <c r="G50" s="1"/>
      <c r="H50" s="1"/>
    </row>
    <row r="51" spans="1:8" s="25" customFormat="1" ht="12.75" x14ac:dyDescent="0.2">
      <c r="A51" s="28"/>
      <c r="B51" s="29"/>
      <c r="C51" s="28"/>
      <c r="D51" s="24" t="s">
        <v>7</v>
      </c>
      <c r="E51" s="1"/>
      <c r="F51" s="1"/>
      <c r="G51" s="1"/>
      <c r="H51" s="1"/>
    </row>
    <row r="52" spans="1:8" s="25" customFormat="1" ht="12.75" x14ac:dyDescent="0.2">
      <c r="A52" s="28"/>
      <c r="B52" s="29"/>
      <c r="C52" s="28"/>
      <c r="D52" s="24" t="s">
        <v>8</v>
      </c>
      <c r="E52" s="1"/>
      <c r="F52" s="1"/>
      <c r="G52" s="1"/>
      <c r="H52" s="1"/>
    </row>
    <row r="53" spans="1:8" s="25" customFormat="1" ht="25.5" x14ac:dyDescent="0.2">
      <c r="A53" s="28"/>
      <c r="B53" s="29"/>
      <c r="C53" s="28"/>
      <c r="D53" s="24" t="s">
        <v>65</v>
      </c>
      <c r="E53" s="1"/>
      <c r="F53" s="1"/>
      <c r="G53" s="1"/>
      <c r="H53" s="1"/>
    </row>
    <row r="54" spans="1:8" s="25" customFormat="1" ht="24" customHeight="1" x14ac:dyDescent="0.2">
      <c r="A54" s="28">
        <v>8</v>
      </c>
      <c r="B54" s="29" t="s">
        <v>74</v>
      </c>
      <c r="C54" s="28" t="s">
        <v>64</v>
      </c>
      <c r="D54" s="22" t="s">
        <v>9</v>
      </c>
      <c r="E54" s="23">
        <f>SUM(E55:E58)</f>
        <v>0</v>
      </c>
      <c r="F54" s="23">
        <f t="shared" ref="F54:H54" si="12">SUM(F55:F58)</f>
        <v>0</v>
      </c>
      <c r="G54" s="23">
        <f t="shared" si="12"/>
        <v>0</v>
      </c>
      <c r="H54" s="23">
        <f t="shared" si="12"/>
        <v>0</v>
      </c>
    </row>
    <row r="55" spans="1:8" s="25" customFormat="1" ht="24" customHeight="1" x14ac:dyDescent="0.2">
      <c r="A55" s="28"/>
      <c r="B55" s="29"/>
      <c r="C55" s="28"/>
      <c r="D55" s="24" t="s">
        <v>4</v>
      </c>
      <c r="E55" s="1"/>
      <c r="F55" s="1"/>
      <c r="G55" s="1"/>
      <c r="H55" s="1"/>
    </row>
    <row r="56" spans="1:8" s="25" customFormat="1" ht="24" customHeight="1" x14ac:dyDescent="0.2">
      <c r="A56" s="28"/>
      <c r="B56" s="29"/>
      <c r="C56" s="28"/>
      <c r="D56" s="24" t="s">
        <v>7</v>
      </c>
      <c r="E56" s="1"/>
      <c r="F56" s="1"/>
      <c r="G56" s="1"/>
      <c r="H56" s="1"/>
    </row>
    <row r="57" spans="1:8" s="25" customFormat="1" ht="24" customHeight="1" x14ac:dyDescent="0.2">
      <c r="A57" s="28"/>
      <c r="B57" s="29"/>
      <c r="C57" s="28"/>
      <c r="D57" s="24" t="s">
        <v>8</v>
      </c>
      <c r="E57" s="1"/>
      <c r="F57" s="1"/>
      <c r="G57" s="1"/>
      <c r="H57" s="1"/>
    </row>
    <row r="58" spans="1:8" s="25" customFormat="1" ht="24" customHeight="1" x14ac:dyDescent="0.2">
      <c r="A58" s="28"/>
      <c r="B58" s="29"/>
      <c r="C58" s="28"/>
      <c r="D58" s="24" t="s">
        <v>65</v>
      </c>
      <c r="E58" s="1"/>
      <c r="F58" s="1"/>
      <c r="G58" s="1"/>
      <c r="H58" s="1"/>
    </row>
    <row r="59" spans="1:8" s="25" customFormat="1" ht="13.15" customHeight="1" x14ac:dyDescent="0.2">
      <c r="A59" s="28">
        <v>9</v>
      </c>
      <c r="B59" s="29" t="s">
        <v>75</v>
      </c>
      <c r="C59" s="28" t="s">
        <v>64</v>
      </c>
      <c r="D59" s="22" t="s">
        <v>9</v>
      </c>
      <c r="E59" s="23">
        <f>SUM(E60:E63)</f>
        <v>0</v>
      </c>
      <c r="F59" s="23">
        <f t="shared" ref="F59:H59" si="13">SUM(F60:F63)</f>
        <v>0</v>
      </c>
      <c r="G59" s="23">
        <f t="shared" si="13"/>
        <v>0</v>
      </c>
      <c r="H59" s="23">
        <f t="shared" si="13"/>
        <v>0</v>
      </c>
    </row>
    <row r="60" spans="1:8" s="25" customFormat="1" ht="12.75" x14ac:dyDescent="0.2">
      <c r="A60" s="28"/>
      <c r="B60" s="29"/>
      <c r="C60" s="28"/>
      <c r="D60" s="24" t="s">
        <v>4</v>
      </c>
      <c r="E60" s="1"/>
      <c r="F60" s="1"/>
      <c r="G60" s="1"/>
      <c r="H60" s="1"/>
    </row>
    <row r="61" spans="1:8" s="25" customFormat="1" ht="12.75" x14ac:dyDescent="0.2">
      <c r="A61" s="28"/>
      <c r="B61" s="29"/>
      <c r="C61" s="28"/>
      <c r="D61" s="24" t="s">
        <v>7</v>
      </c>
      <c r="E61" s="1"/>
      <c r="F61" s="1"/>
      <c r="G61" s="1"/>
      <c r="H61" s="1"/>
    </row>
    <row r="62" spans="1:8" s="25" customFormat="1" ht="12.75" x14ac:dyDescent="0.2">
      <c r="A62" s="28"/>
      <c r="B62" s="29"/>
      <c r="C62" s="28"/>
      <c r="D62" s="24" t="s">
        <v>8</v>
      </c>
      <c r="E62" s="1"/>
      <c r="F62" s="1"/>
      <c r="G62" s="1"/>
      <c r="H62" s="1"/>
    </row>
    <row r="63" spans="1:8" s="25" customFormat="1" ht="25.5" x14ac:dyDescent="0.2">
      <c r="A63" s="28"/>
      <c r="B63" s="29"/>
      <c r="C63" s="28"/>
      <c r="D63" s="24" t="s">
        <v>65</v>
      </c>
      <c r="E63" s="1"/>
      <c r="F63" s="1"/>
      <c r="G63" s="1"/>
      <c r="H63" s="1"/>
    </row>
    <row r="64" spans="1:8" s="25" customFormat="1" ht="13.15" customHeight="1" x14ac:dyDescent="0.2">
      <c r="A64" s="28">
        <v>10</v>
      </c>
      <c r="B64" s="29" t="s">
        <v>76</v>
      </c>
      <c r="C64" s="28" t="s">
        <v>64</v>
      </c>
      <c r="D64" s="22" t="s">
        <v>9</v>
      </c>
      <c r="E64" s="23">
        <f>SUM(E65:E68)</f>
        <v>0</v>
      </c>
      <c r="F64" s="23">
        <f t="shared" ref="F64:H64" si="14">SUM(F65:F68)</f>
        <v>143445.75</v>
      </c>
      <c r="G64" s="23">
        <f t="shared" si="14"/>
        <v>143445.75</v>
      </c>
      <c r="H64" s="23">
        <f t="shared" si="14"/>
        <v>143445.75</v>
      </c>
    </row>
    <row r="65" spans="1:8" s="25" customFormat="1" ht="12.75" x14ac:dyDescent="0.2">
      <c r="A65" s="28"/>
      <c r="B65" s="29"/>
      <c r="C65" s="28"/>
      <c r="D65" s="24" t="s">
        <v>4</v>
      </c>
      <c r="E65" s="1"/>
      <c r="F65" s="1"/>
      <c r="G65" s="1"/>
      <c r="H65" s="1"/>
    </row>
    <row r="66" spans="1:8" s="25" customFormat="1" ht="12.75" x14ac:dyDescent="0.2">
      <c r="A66" s="28"/>
      <c r="B66" s="29"/>
      <c r="C66" s="28"/>
      <c r="D66" s="24" t="s">
        <v>7</v>
      </c>
      <c r="E66" s="1"/>
      <c r="F66" s="1"/>
      <c r="G66" s="1"/>
      <c r="H66" s="1"/>
    </row>
    <row r="67" spans="1:8" s="25" customFormat="1" ht="12.75" x14ac:dyDescent="0.2">
      <c r="A67" s="28"/>
      <c r="B67" s="29"/>
      <c r="C67" s="28"/>
      <c r="D67" s="24" t="s">
        <v>8</v>
      </c>
      <c r="E67" s="1"/>
      <c r="F67" s="1">
        <v>143445.75</v>
      </c>
      <c r="G67" s="1">
        <v>143445.75</v>
      </c>
      <c r="H67" s="1">
        <v>143445.75</v>
      </c>
    </row>
    <row r="68" spans="1:8" s="25" customFormat="1" ht="25.5" x14ac:dyDescent="0.2">
      <c r="A68" s="28"/>
      <c r="B68" s="29"/>
      <c r="C68" s="28"/>
      <c r="D68" s="24" t="s">
        <v>65</v>
      </c>
      <c r="E68" s="1"/>
      <c r="F68" s="1"/>
      <c r="G68" s="1"/>
      <c r="H68" s="1"/>
    </row>
    <row r="69" spans="1:8" s="25" customFormat="1" ht="13.15" customHeight="1" x14ac:dyDescent="0.2">
      <c r="A69" s="28">
        <v>11</v>
      </c>
      <c r="B69" s="29" t="s">
        <v>77</v>
      </c>
      <c r="C69" s="28" t="s">
        <v>64</v>
      </c>
      <c r="D69" s="22" t="s">
        <v>9</v>
      </c>
      <c r="E69" s="23">
        <f>SUM(E70:E73)</f>
        <v>1087646.56</v>
      </c>
      <c r="F69" s="23">
        <f t="shared" ref="F69:H69" si="15">SUM(F70:F73)</f>
        <v>1770146.5599999998</v>
      </c>
      <c r="G69" s="23">
        <f t="shared" si="15"/>
        <v>1770146.5599999998</v>
      </c>
      <c r="H69" s="23">
        <f t="shared" si="15"/>
        <v>1770146.5599999998</v>
      </c>
    </row>
    <row r="70" spans="1:8" s="25" customFormat="1" ht="12.75" x14ac:dyDescent="0.2">
      <c r="A70" s="28"/>
      <c r="B70" s="29"/>
      <c r="C70" s="28"/>
      <c r="D70" s="24" t="s">
        <v>4</v>
      </c>
      <c r="E70" s="1"/>
      <c r="F70" s="1"/>
      <c r="G70" s="1"/>
      <c r="H70" s="1"/>
    </row>
    <row r="71" spans="1:8" s="25" customFormat="1" ht="12.75" x14ac:dyDescent="0.2">
      <c r="A71" s="28"/>
      <c r="B71" s="29"/>
      <c r="C71" s="28"/>
      <c r="D71" s="24" t="s">
        <v>7</v>
      </c>
      <c r="E71" s="1">
        <v>978881.9</v>
      </c>
      <c r="F71" s="1">
        <v>1593131.9</v>
      </c>
      <c r="G71" s="1">
        <v>1593131.9</v>
      </c>
      <c r="H71" s="1">
        <v>1593131.9</v>
      </c>
    </row>
    <row r="72" spans="1:8" s="25" customFormat="1" ht="12.75" x14ac:dyDescent="0.2">
      <c r="A72" s="28"/>
      <c r="B72" s="29"/>
      <c r="C72" s="28"/>
      <c r="D72" s="24" t="s">
        <v>8</v>
      </c>
      <c r="E72" s="1">
        <v>108764.66</v>
      </c>
      <c r="F72" s="1">
        <v>177014.66</v>
      </c>
      <c r="G72" s="1">
        <v>177014.66</v>
      </c>
      <c r="H72" s="1">
        <v>177014.66</v>
      </c>
    </row>
    <row r="73" spans="1:8" s="25" customFormat="1" ht="25.5" x14ac:dyDescent="0.2">
      <c r="A73" s="28"/>
      <c r="B73" s="29"/>
      <c r="C73" s="28"/>
      <c r="D73" s="24" t="s">
        <v>65</v>
      </c>
      <c r="E73" s="1"/>
      <c r="F73" s="1"/>
      <c r="G73" s="1"/>
      <c r="H73" s="1"/>
    </row>
    <row r="74" spans="1:8" s="25" customFormat="1" ht="13.15" customHeight="1" x14ac:dyDescent="0.2">
      <c r="A74" s="28">
        <v>12</v>
      </c>
      <c r="B74" s="29" t="s">
        <v>78</v>
      </c>
      <c r="C74" s="28" t="s">
        <v>64</v>
      </c>
      <c r="D74" s="22" t="s">
        <v>9</v>
      </c>
      <c r="E74" s="23">
        <f>SUM(E75:E78)</f>
        <v>94800</v>
      </c>
      <c r="F74" s="23">
        <f t="shared" ref="F74:H74" si="16">SUM(F75:F78)</f>
        <v>94800</v>
      </c>
      <c r="G74" s="23">
        <f t="shared" si="16"/>
        <v>94800</v>
      </c>
      <c r="H74" s="23">
        <f t="shared" si="16"/>
        <v>94800</v>
      </c>
    </row>
    <row r="75" spans="1:8" s="25" customFormat="1" ht="12.75" x14ac:dyDescent="0.2">
      <c r="A75" s="28"/>
      <c r="B75" s="29"/>
      <c r="C75" s="28"/>
      <c r="D75" s="24" t="s">
        <v>4</v>
      </c>
      <c r="E75" s="1"/>
      <c r="F75" s="1"/>
      <c r="G75" s="1"/>
      <c r="H75" s="1"/>
    </row>
    <row r="76" spans="1:8" s="25" customFormat="1" ht="12.75" x14ac:dyDescent="0.2">
      <c r="A76" s="28"/>
      <c r="B76" s="29"/>
      <c r="C76" s="28"/>
      <c r="D76" s="24" t="s">
        <v>7</v>
      </c>
      <c r="E76" s="1"/>
      <c r="F76" s="1"/>
      <c r="G76" s="1"/>
      <c r="H76" s="1"/>
    </row>
    <row r="77" spans="1:8" s="25" customFormat="1" ht="12.75" x14ac:dyDescent="0.2">
      <c r="A77" s="28"/>
      <c r="B77" s="29"/>
      <c r="C77" s="28"/>
      <c r="D77" s="24" t="s">
        <v>8</v>
      </c>
      <c r="E77" s="1">
        <v>94800</v>
      </c>
      <c r="F77" s="1">
        <v>94800</v>
      </c>
      <c r="G77" s="1">
        <v>94800</v>
      </c>
      <c r="H77" s="1">
        <v>94800</v>
      </c>
    </row>
    <row r="78" spans="1:8" s="25" customFormat="1" ht="25.5" x14ac:dyDescent="0.2">
      <c r="A78" s="28"/>
      <c r="B78" s="29"/>
      <c r="C78" s="28"/>
      <c r="D78" s="24" t="s">
        <v>65</v>
      </c>
      <c r="E78" s="1"/>
      <c r="F78" s="1"/>
      <c r="G78" s="1"/>
      <c r="H78" s="1"/>
    </row>
    <row r="79" spans="1:8" s="25" customFormat="1" ht="16.899999999999999" customHeight="1" x14ac:dyDescent="0.2">
      <c r="A79" s="28">
        <v>13</v>
      </c>
      <c r="B79" s="29" t="s">
        <v>79</v>
      </c>
      <c r="C79" s="28" t="s">
        <v>64</v>
      </c>
      <c r="D79" s="22" t="s">
        <v>9</v>
      </c>
      <c r="E79" s="23">
        <f>SUM(E80:E83)</f>
        <v>0</v>
      </c>
      <c r="F79" s="23">
        <f t="shared" ref="F79:H79" si="17">SUM(F80:F83)</f>
        <v>0</v>
      </c>
      <c r="G79" s="23">
        <f t="shared" si="17"/>
        <v>0</v>
      </c>
      <c r="H79" s="23">
        <f t="shared" si="17"/>
        <v>0</v>
      </c>
    </row>
    <row r="80" spans="1:8" s="25" customFormat="1" ht="16.899999999999999" customHeight="1" x14ac:dyDescent="0.2">
      <c r="A80" s="28"/>
      <c r="B80" s="29"/>
      <c r="C80" s="28"/>
      <c r="D80" s="24" t="s">
        <v>4</v>
      </c>
      <c r="E80" s="1"/>
      <c r="F80" s="1"/>
      <c r="G80" s="1"/>
      <c r="H80" s="1"/>
    </row>
    <row r="81" spans="1:8" s="25" customFormat="1" ht="16.899999999999999" customHeight="1" x14ac:dyDescent="0.2">
      <c r="A81" s="28"/>
      <c r="B81" s="29"/>
      <c r="C81" s="28"/>
      <c r="D81" s="24" t="s">
        <v>7</v>
      </c>
      <c r="E81" s="1"/>
      <c r="F81" s="1"/>
      <c r="G81" s="1"/>
      <c r="H81" s="1"/>
    </row>
    <row r="82" spans="1:8" s="25" customFormat="1" ht="16.899999999999999" customHeight="1" x14ac:dyDescent="0.2">
      <c r="A82" s="28"/>
      <c r="B82" s="29"/>
      <c r="C82" s="28"/>
      <c r="D82" s="24" t="s">
        <v>8</v>
      </c>
      <c r="E82" s="1"/>
      <c r="F82" s="1"/>
      <c r="G82" s="1"/>
      <c r="H82" s="1"/>
    </row>
    <row r="83" spans="1:8" s="25" customFormat="1" ht="25.5" x14ac:dyDescent="0.2">
      <c r="A83" s="28"/>
      <c r="B83" s="29"/>
      <c r="C83" s="28"/>
      <c r="D83" s="24" t="s">
        <v>65</v>
      </c>
      <c r="E83" s="1"/>
      <c r="F83" s="1"/>
      <c r="G83" s="1"/>
      <c r="H83" s="1"/>
    </row>
    <row r="84" spans="1:8" s="25" customFormat="1" ht="13.15" customHeight="1" x14ac:dyDescent="0.2">
      <c r="A84" s="28">
        <v>14</v>
      </c>
      <c r="B84" s="29" t="s">
        <v>80</v>
      </c>
      <c r="C84" s="28" t="s">
        <v>64</v>
      </c>
      <c r="D84" s="22" t="s">
        <v>9</v>
      </c>
      <c r="E84" s="23">
        <f>SUM(E85:E88)</f>
        <v>0</v>
      </c>
      <c r="F84" s="23">
        <f t="shared" ref="F84" si="18">SUM(F85:F88)</f>
        <v>0</v>
      </c>
      <c r="G84" s="23">
        <f t="shared" ref="G84" si="19">SUM(G85:G88)</f>
        <v>0</v>
      </c>
      <c r="H84" s="23">
        <f t="shared" ref="H84" si="20">SUM(H85:H88)</f>
        <v>0</v>
      </c>
    </row>
    <row r="85" spans="1:8" s="25" customFormat="1" ht="12.75" x14ac:dyDescent="0.2">
      <c r="A85" s="28"/>
      <c r="B85" s="29"/>
      <c r="C85" s="28"/>
      <c r="D85" s="24" t="s">
        <v>4</v>
      </c>
      <c r="E85" s="1"/>
      <c r="F85" s="1"/>
      <c r="G85" s="1"/>
      <c r="H85" s="1"/>
    </row>
    <row r="86" spans="1:8" s="25" customFormat="1" ht="12.75" x14ac:dyDescent="0.2">
      <c r="A86" s="28"/>
      <c r="B86" s="29"/>
      <c r="C86" s="28"/>
      <c r="D86" s="24" t="s">
        <v>7</v>
      </c>
      <c r="E86" s="1"/>
      <c r="F86" s="1"/>
      <c r="G86" s="1"/>
      <c r="H86" s="1"/>
    </row>
    <row r="87" spans="1:8" s="25" customFormat="1" ht="12.75" x14ac:dyDescent="0.2">
      <c r="A87" s="28"/>
      <c r="B87" s="29"/>
      <c r="C87" s="28"/>
      <c r="D87" s="24" t="s">
        <v>8</v>
      </c>
      <c r="E87" s="1"/>
      <c r="F87" s="1"/>
      <c r="G87" s="1"/>
      <c r="H87" s="1"/>
    </row>
    <row r="88" spans="1:8" s="25" customFormat="1" ht="25.5" x14ac:dyDescent="0.2">
      <c r="A88" s="28"/>
      <c r="B88" s="29"/>
      <c r="C88" s="28"/>
      <c r="D88" s="24" t="s">
        <v>65</v>
      </c>
      <c r="E88" s="1"/>
      <c r="F88" s="1"/>
      <c r="G88" s="1"/>
      <c r="H88" s="1"/>
    </row>
    <row r="89" spans="1:8" s="25" customFormat="1" ht="13.15" customHeight="1" x14ac:dyDescent="0.2">
      <c r="A89" s="28">
        <v>15</v>
      </c>
      <c r="B89" s="28" t="s">
        <v>81</v>
      </c>
      <c r="C89" s="28" t="s">
        <v>64</v>
      </c>
      <c r="D89" s="22" t="s">
        <v>9</v>
      </c>
      <c r="E89" s="23">
        <f>SUM(E90:E93)</f>
        <v>0</v>
      </c>
      <c r="F89" s="23">
        <f t="shared" ref="F89" si="21">SUM(F90:F93)</f>
        <v>0</v>
      </c>
      <c r="G89" s="23">
        <f t="shared" ref="G89" si="22">SUM(G90:G93)</f>
        <v>0</v>
      </c>
      <c r="H89" s="23">
        <f t="shared" ref="H89" si="23">SUM(H90:H93)</f>
        <v>0</v>
      </c>
    </row>
    <row r="90" spans="1:8" s="25" customFormat="1" ht="12.75" x14ac:dyDescent="0.2">
      <c r="A90" s="28"/>
      <c r="B90" s="28"/>
      <c r="C90" s="28"/>
      <c r="D90" s="24" t="s">
        <v>4</v>
      </c>
      <c r="E90" s="1"/>
      <c r="F90" s="1"/>
      <c r="G90" s="1"/>
      <c r="H90" s="1"/>
    </row>
    <row r="91" spans="1:8" s="25" customFormat="1" ht="12.75" x14ac:dyDescent="0.2">
      <c r="A91" s="28"/>
      <c r="B91" s="28"/>
      <c r="C91" s="28"/>
      <c r="D91" s="24" t="s">
        <v>7</v>
      </c>
      <c r="E91" s="1"/>
      <c r="F91" s="1"/>
      <c r="G91" s="1"/>
      <c r="H91" s="1"/>
    </row>
    <row r="92" spans="1:8" s="25" customFormat="1" ht="12.75" x14ac:dyDescent="0.2">
      <c r="A92" s="28"/>
      <c r="B92" s="28"/>
      <c r="C92" s="28"/>
      <c r="D92" s="24" t="s">
        <v>8</v>
      </c>
      <c r="E92" s="1"/>
      <c r="F92" s="1"/>
      <c r="G92" s="1"/>
      <c r="H92" s="1"/>
    </row>
    <row r="93" spans="1:8" s="25" customFormat="1" ht="25.5" x14ac:dyDescent="0.2">
      <c r="A93" s="28"/>
      <c r="B93" s="28"/>
      <c r="C93" s="28"/>
      <c r="D93" s="24" t="s">
        <v>65</v>
      </c>
      <c r="E93" s="1"/>
      <c r="F93" s="1"/>
      <c r="G93" s="1"/>
      <c r="H93" s="1"/>
    </row>
    <row r="94" spans="1:8" s="25" customFormat="1" x14ac:dyDescent="0.2">
      <c r="A94" s="30" t="s">
        <v>13</v>
      </c>
      <c r="B94" s="30"/>
      <c r="C94" s="30"/>
      <c r="D94" s="30"/>
      <c r="E94" s="30"/>
      <c r="F94" s="30"/>
      <c r="G94" s="30"/>
      <c r="H94" s="30"/>
    </row>
    <row r="95" spans="1:8" ht="13.9" customHeight="1" x14ac:dyDescent="0.25">
      <c r="A95" s="28">
        <v>16</v>
      </c>
      <c r="B95" s="29" t="s">
        <v>14</v>
      </c>
      <c r="C95" s="28" t="s">
        <v>64</v>
      </c>
      <c r="D95" s="22" t="s">
        <v>9</v>
      </c>
      <c r="E95" s="23">
        <f>SUM(E96:E99)</f>
        <v>0</v>
      </c>
      <c r="F95" s="23">
        <f t="shared" ref="F95" si="24">SUM(F96:F99)</f>
        <v>0</v>
      </c>
      <c r="G95" s="23">
        <f t="shared" ref="G95" si="25">SUM(G96:G99)</f>
        <v>0</v>
      </c>
      <c r="H95" s="23">
        <f t="shared" ref="H95" si="26">SUM(H96:H99)</f>
        <v>0</v>
      </c>
    </row>
    <row r="96" spans="1:8" x14ac:dyDescent="0.25">
      <c r="A96" s="28"/>
      <c r="B96" s="29"/>
      <c r="C96" s="28"/>
      <c r="D96" s="24" t="s">
        <v>4</v>
      </c>
      <c r="E96" s="1"/>
      <c r="F96" s="1"/>
      <c r="G96" s="1"/>
      <c r="H96" s="1"/>
    </row>
    <row r="97" spans="1:11" x14ac:dyDescent="0.25">
      <c r="A97" s="28"/>
      <c r="B97" s="29"/>
      <c r="C97" s="28"/>
      <c r="D97" s="24" t="s">
        <v>7</v>
      </c>
      <c r="E97" s="1"/>
      <c r="F97" s="1"/>
      <c r="G97" s="1"/>
      <c r="H97" s="1"/>
    </row>
    <row r="98" spans="1:11" x14ac:dyDescent="0.25">
      <c r="A98" s="28"/>
      <c r="B98" s="29"/>
      <c r="C98" s="28"/>
      <c r="D98" s="24" t="s">
        <v>8</v>
      </c>
      <c r="E98" s="1"/>
      <c r="F98" s="1"/>
      <c r="G98" s="1"/>
      <c r="H98" s="1"/>
    </row>
    <row r="99" spans="1:11" ht="25.5" x14ac:dyDescent="0.25">
      <c r="A99" s="28"/>
      <c r="B99" s="29"/>
      <c r="C99" s="28"/>
      <c r="D99" s="24" t="s">
        <v>65</v>
      </c>
      <c r="E99" s="1"/>
      <c r="F99" s="1"/>
      <c r="G99" s="1"/>
      <c r="H99" s="1"/>
    </row>
    <row r="100" spans="1:11" x14ac:dyDescent="0.25">
      <c r="A100" s="28">
        <v>17</v>
      </c>
      <c r="B100" s="29" t="s">
        <v>82</v>
      </c>
      <c r="C100" s="28" t="s">
        <v>64</v>
      </c>
      <c r="D100" s="22" t="s">
        <v>9</v>
      </c>
      <c r="E100" s="23">
        <f>SUM(E101:E104)</f>
        <v>0</v>
      </c>
      <c r="F100" s="23">
        <f t="shared" ref="F100" si="27">SUM(F101:F104)</f>
        <v>0</v>
      </c>
      <c r="G100" s="23">
        <f t="shared" ref="G100" si="28">SUM(G101:G104)</f>
        <v>0</v>
      </c>
      <c r="H100" s="23">
        <f t="shared" ref="H100" si="29">SUM(H101:H104)</f>
        <v>0</v>
      </c>
    </row>
    <row r="101" spans="1:11" x14ac:dyDescent="0.25">
      <c r="A101" s="28"/>
      <c r="B101" s="29"/>
      <c r="C101" s="28"/>
      <c r="D101" s="24" t="s">
        <v>4</v>
      </c>
      <c r="E101" s="1"/>
      <c r="F101" s="1"/>
      <c r="G101" s="1"/>
      <c r="H101" s="1"/>
    </row>
    <row r="102" spans="1:11" x14ac:dyDescent="0.25">
      <c r="A102" s="28"/>
      <c r="B102" s="29"/>
      <c r="C102" s="28"/>
      <c r="D102" s="24" t="s">
        <v>7</v>
      </c>
      <c r="E102" s="1"/>
      <c r="F102" s="1"/>
      <c r="G102" s="1"/>
      <c r="H102" s="1"/>
    </row>
    <row r="103" spans="1:11" x14ac:dyDescent="0.25">
      <c r="A103" s="28"/>
      <c r="B103" s="29"/>
      <c r="C103" s="28"/>
      <c r="D103" s="24" t="s">
        <v>8</v>
      </c>
      <c r="E103" s="1"/>
      <c r="F103" s="1"/>
      <c r="G103" s="1"/>
      <c r="H103" s="1"/>
    </row>
    <row r="104" spans="1:11" ht="25.5" x14ac:dyDescent="0.25">
      <c r="A104" s="28"/>
      <c r="B104" s="29"/>
      <c r="C104" s="28"/>
      <c r="D104" s="24" t="s">
        <v>65</v>
      </c>
      <c r="E104" s="1"/>
      <c r="F104" s="1"/>
      <c r="G104" s="1"/>
      <c r="H104" s="1"/>
    </row>
    <row r="105" spans="1:11" s="19" customFormat="1" ht="26.45" customHeight="1" x14ac:dyDescent="0.25">
      <c r="A105" s="27" t="s">
        <v>16</v>
      </c>
      <c r="B105" s="27" t="s">
        <v>17</v>
      </c>
      <c r="C105" s="36" t="s">
        <v>70</v>
      </c>
      <c r="D105" s="17" t="s">
        <v>6</v>
      </c>
      <c r="E105" s="18">
        <f>SUM(E106:E108)</f>
        <v>240233703.62</v>
      </c>
      <c r="F105" s="18">
        <f t="shared" ref="F105:H105" si="30">SUM(F106:F108)</f>
        <v>253167607.16999999</v>
      </c>
      <c r="G105" s="18">
        <f t="shared" si="30"/>
        <v>252202068.89000002</v>
      </c>
      <c r="H105" s="18">
        <f t="shared" si="30"/>
        <v>252202068.89000002</v>
      </c>
      <c r="J105" s="20"/>
      <c r="K105" s="20"/>
    </row>
    <row r="106" spans="1:11" s="19" customFormat="1" ht="26.45" customHeight="1" x14ac:dyDescent="0.25">
      <c r="A106" s="27"/>
      <c r="B106" s="27"/>
      <c r="C106" s="36"/>
      <c r="D106" s="2" t="s">
        <v>4</v>
      </c>
      <c r="E106" s="21">
        <f>E112+E117+E122+E127+E132+E137+E143+E148+E153+E158+E163+E168+E173+E178+E183+E188+E193+E208+E213+E224+E229+E218</f>
        <v>22403061.460000001</v>
      </c>
      <c r="F106" s="21">
        <f t="shared" ref="F106:H106" si="31">F112+F117+F122+F127+F132+F137+F143+F148+F153+F158+F163+F168+F173+F178+F183+F188+F193+F208+F213+F224+F229+F218</f>
        <v>22403059.990000002</v>
      </c>
      <c r="G106" s="21">
        <f t="shared" si="31"/>
        <v>21736228.329999998</v>
      </c>
      <c r="H106" s="21">
        <f t="shared" si="31"/>
        <v>21736228.329999998</v>
      </c>
    </row>
    <row r="107" spans="1:11" s="19" customFormat="1" ht="26.45" customHeight="1" x14ac:dyDescent="0.25">
      <c r="A107" s="27"/>
      <c r="B107" s="27"/>
      <c r="C107" s="36"/>
      <c r="D107" s="2" t="s">
        <v>7</v>
      </c>
      <c r="E107" s="21">
        <f t="shared" ref="E107:H109" si="32">E113+E118+E123+E128+E133+E138+E144+E149+E154+E159+E164+E169+E174+E179+E184+E189+E194+E209+E214+E225+E230+E219</f>
        <v>184191450.63999999</v>
      </c>
      <c r="F107" s="21">
        <f t="shared" si="32"/>
        <v>190909415.67999998</v>
      </c>
      <c r="G107" s="21">
        <f t="shared" si="32"/>
        <v>190618888.90000001</v>
      </c>
      <c r="H107" s="21">
        <f t="shared" si="32"/>
        <v>190618888.90000001</v>
      </c>
    </row>
    <row r="108" spans="1:11" s="19" customFormat="1" ht="26.45" customHeight="1" x14ac:dyDescent="0.25">
      <c r="A108" s="27"/>
      <c r="B108" s="27"/>
      <c r="C108" s="36"/>
      <c r="D108" s="2" t="s">
        <v>8</v>
      </c>
      <c r="E108" s="21">
        <f t="shared" si="32"/>
        <v>33639191.520000003</v>
      </c>
      <c r="F108" s="21">
        <f t="shared" si="32"/>
        <v>39855131.5</v>
      </c>
      <c r="G108" s="21">
        <f t="shared" si="32"/>
        <v>39846951.660000004</v>
      </c>
      <c r="H108" s="21">
        <f t="shared" si="32"/>
        <v>39846951.660000004</v>
      </c>
      <c r="K108" s="20"/>
    </row>
    <row r="109" spans="1:11" s="19" customFormat="1" ht="25.5" x14ac:dyDescent="0.25">
      <c r="A109" s="27"/>
      <c r="B109" s="27"/>
      <c r="C109" s="36"/>
      <c r="D109" s="24" t="s">
        <v>65</v>
      </c>
      <c r="E109" s="21">
        <f t="shared" si="32"/>
        <v>0</v>
      </c>
      <c r="F109" s="21">
        <f t="shared" si="32"/>
        <v>0</v>
      </c>
      <c r="G109" s="21">
        <f t="shared" si="32"/>
        <v>0</v>
      </c>
      <c r="H109" s="21">
        <f t="shared" si="32"/>
        <v>0</v>
      </c>
      <c r="K109" s="20"/>
    </row>
    <row r="110" spans="1:11" s="19" customFormat="1" x14ac:dyDescent="0.25">
      <c r="A110" s="30" t="s">
        <v>18</v>
      </c>
      <c r="B110" s="30"/>
      <c r="C110" s="30"/>
      <c r="D110" s="30"/>
      <c r="E110" s="30"/>
      <c r="F110" s="30"/>
      <c r="G110" s="30"/>
      <c r="H110" s="30"/>
    </row>
    <row r="111" spans="1:11" ht="13.9" customHeight="1" x14ac:dyDescent="0.25">
      <c r="A111" s="28">
        <v>1</v>
      </c>
      <c r="B111" s="29" t="s">
        <v>57</v>
      </c>
      <c r="C111" s="28" t="s">
        <v>64</v>
      </c>
      <c r="D111" s="22" t="s">
        <v>9</v>
      </c>
      <c r="E111" s="23">
        <f>SUM(E112:E115)</f>
        <v>33100000</v>
      </c>
      <c r="F111" s="23">
        <f t="shared" ref="F111:H111" si="33">SUM(F112:F115)</f>
        <v>37984085.210000001</v>
      </c>
      <c r="G111" s="23">
        <f t="shared" si="33"/>
        <v>37984085.210000001</v>
      </c>
      <c r="H111" s="23">
        <f t="shared" si="33"/>
        <v>37984085.210000001</v>
      </c>
    </row>
    <row r="112" spans="1:11" x14ac:dyDescent="0.25">
      <c r="A112" s="28"/>
      <c r="B112" s="29"/>
      <c r="C112" s="28"/>
      <c r="D112" s="24" t="s">
        <v>4</v>
      </c>
      <c r="E112" s="1"/>
      <c r="F112" s="1"/>
      <c r="G112" s="1"/>
      <c r="H112" s="1"/>
    </row>
    <row r="113" spans="1:10" x14ac:dyDescent="0.25">
      <c r="A113" s="28"/>
      <c r="B113" s="29"/>
      <c r="C113" s="28"/>
      <c r="D113" s="24" t="s">
        <v>7</v>
      </c>
      <c r="E113" s="1"/>
      <c r="F113" s="1"/>
      <c r="G113" s="1"/>
      <c r="H113" s="1"/>
    </row>
    <row r="114" spans="1:10" x14ac:dyDescent="0.25">
      <c r="A114" s="28"/>
      <c r="B114" s="29"/>
      <c r="C114" s="28"/>
      <c r="D114" s="24" t="s">
        <v>8</v>
      </c>
      <c r="E114" s="1">
        <v>33100000</v>
      </c>
      <c r="F114" s="1">
        <v>37984085.210000001</v>
      </c>
      <c r="G114" s="1">
        <v>37984085.210000001</v>
      </c>
      <c r="H114" s="1">
        <v>37984085.210000001</v>
      </c>
      <c r="J114" s="26"/>
    </row>
    <row r="115" spans="1:10" ht="25.5" x14ac:dyDescent="0.25">
      <c r="A115" s="28"/>
      <c r="B115" s="29"/>
      <c r="C115" s="28"/>
      <c r="D115" s="24" t="s">
        <v>65</v>
      </c>
      <c r="E115" s="1"/>
      <c r="F115" s="1"/>
      <c r="G115" s="1"/>
      <c r="H115" s="1"/>
      <c r="J115" s="26"/>
    </row>
    <row r="116" spans="1:10" x14ac:dyDescent="0.25">
      <c r="A116" s="28">
        <v>2</v>
      </c>
      <c r="B116" s="29" t="s">
        <v>10</v>
      </c>
      <c r="C116" s="28" t="s">
        <v>64</v>
      </c>
      <c r="D116" s="22" t="s">
        <v>9</v>
      </c>
      <c r="E116" s="23">
        <f>SUM(E117:E120)</f>
        <v>178667294</v>
      </c>
      <c r="F116" s="23">
        <f t="shared" ref="F116:H116" si="34">SUM(F117:F120)</f>
        <v>180243707.56999999</v>
      </c>
      <c r="G116" s="23">
        <f t="shared" si="34"/>
        <v>180243707.56999999</v>
      </c>
      <c r="H116" s="23">
        <f t="shared" si="34"/>
        <v>180243707.56999999</v>
      </c>
    </row>
    <row r="117" spans="1:10" x14ac:dyDescent="0.25">
      <c r="A117" s="28"/>
      <c r="B117" s="29"/>
      <c r="C117" s="28"/>
      <c r="D117" s="24" t="s">
        <v>4</v>
      </c>
      <c r="E117" s="1"/>
      <c r="F117" s="1"/>
      <c r="G117" s="1"/>
      <c r="H117" s="1"/>
    </row>
    <row r="118" spans="1:10" x14ac:dyDescent="0.25">
      <c r="A118" s="28"/>
      <c r="B118" s="29"/>
      <c r="C118" s="28"/>
      <c r="D118" s="24" t="s">
        <v>7</v>
      </c>
      <c r="E118" s="1">
        <v>178667294</v>
      </c>
      <c r="F118" s="1">
        <v>180243707.56999999</v>
      </c>
      <c r="G118" s="1">
        <v>180243707.56999999</v>
      </c>
      <c r="H118" s="1">
        <v>180243707.56999999</v>
      </c>
    </row>
    <row r="119" spans="1:10" x14ac:dyDescent="0.25">
      <c r="A119" s="28"/>
      <c r="B119" s="29"/>
      <c r="C119" s="28"/>
      <c r="D119" s="24" t="s">
        <v>8</v>
      </c>
      <c r="E119" s="1"/>
      <c r="F119" s="1"/>
      <c r="G119" s="1"/>
      <c r="H119" s="1"/>
    </row>
    <row r="120" spans="1:10" ht="25.5" x14ac:dyDescent="0.25">
      <c r="A120" s="28"/>
      <c r="B120" s="29"/>
      <c r="C120" s="28"/>
      <c r="D120" s="24" t="s">
        <v>65</v>
      </c>
      <c r="E120" s="1"/>
      <c r="F120" s="1"/>
      <c r="G120" s="1"/>
      <c r="H120" s="1"/>
    </row>
    <row r="121" spans="1:10" ht="25.15" customHeight="1" x14ac:dyDescent="0.25">
      <c r="A121" s="28">
        <v>3</v>
      </c>
      <c r="B121" s="29" t="s">
        <v>19</v>
      </c>
      <c r="C121" s="28" t="s">
        <v>64</v>
      </c>
      <c r="D121" s="22" t="s">
        <v>9</v>
      </c>
      <c r="E121" s="23">
        <f>SUM(E122:E125)</f>
        <v>15555500</v>
      </c>
      <c r="F121" s="23">
        <f t="shared" ref="F121:H121" si="35">SUM(F122:F125)</f>
        <v>15555500</v>
      </c>
      <c r="G121" s="23">
        <f t="shared" si="35"/>
        <v>15471727.35</v>
      </c>
      <c r="H121" s="23">
        <f t="shared" si="35"/>
        <v>15471727.35</v>
      </c>
    </row>
    <row r="122" spans="1:10" ht="25.15" customHeight="1" x14ac:dyDescent="0.25">
      <c r="A122" s="28"/>
      <c r="B122" s="29"/>
      <c r="C122" s="28"/>
      <c r="D122" s="24" t="s">
        <v>4</v>
      </c>
      <c r="E122" s="1">
        <v>15555500</v>
      </c>
      <c r="F122" s="1">
        <v>15555500</v>
      </c>
      <c r="G122" s="1">
        <v>15471727.35</v>
      </c>
      <c r="H122" s="1">
        <v>15471727.35</v>
      </c>
    </row>
    <row r="123" spans="1:10" ht="25.15" customHeight="1" x14ac:dyDescent="0.25">
      <c r="A123" s="28"/>
      <c r="B123" s="29"/>
      <c r="C123" s="28"/>
      <c r="D123" s="24" t="s">
        <v>7</v>
      </c>
      <c r="E123" s="1"/>
      <c r="F123" s="1"/>
      <c r="G123" s="1"/>
      <c r="H123" s="1"/>
    </row>
    <row r="124" spans="1:10" ht="25.15" customHeight="1" x14ac:dyDescent="0.25">
      <c r="A124" s="28"/>
      <c r="B124" s="29"/>
      <c r="C124" s="28"/>
      <c r="D124" s="24" t="s">
        <v>8</v>
      </c>
      <c r="E124" s="1"/>
      <c r="F124" s="1"/>
      <c r="G124" s="1"/>
      <c r="H124" s="1"/>
    </row>
    <row r="125" spans="1:10" ht="33.75" customHeight="1" x14ac:dyDescent="0.25">
      <c r="A125" s="28"/>
      <c r="B125" s="29"/>
      <c r="C125" s="28"/>
      <c r="D125" s="24" t="s">
        <v>65</v>
      </c>
      <c r="E125" s="1"/>
      <c r="F125" s="1"/>
      <c r="G125" s="1"/>
      <c r="H125" s="1"/>
    </row>
    <row r="126" spans="1:10" ht="13.9" customHeight="1" x14ac:dyDescent="0.25">
      <c r="A126" s="28">
        <v>4</v>
      </c>
      <c r="B126" s="29" t="s">
        <v>89</v>
      </c>
      <c r="C126" s="28" t="s">
        <v>64</v>
      </c>
      <c r="D126" s="22" t="s">
        <v>9</v>
      </c>
      <c r="E126" s="23">
        <f>SUM(E127:E130)</f>
        <v>1752828.29</v>
      </c>
      <c r="F126" s="23">
        <f t="shared" ref="F126:H126" si="36">SUM(F127:F130)</f>
        <v>3338787.89</v>
      </c>
      <c r="G126" s="23">
        <f t="shared" si="36"/>
        <v>3338787.89</v>
      </c>
      <c r="H126" s="23">
        <f t="shared" si="36"/>
        <v>3338787.89</v>
      </c>
    </row>
    <row r="127" spans="1:10" x14ac:dyDescent="0.25">
      <c r="A127" s="28"/>
      <c r="B127" s="29"/>
      <c r="C127" s="28"/>
      <c r="D127" s="24" t="s">
        <v>4</v>
      </c>
      <c r="E127" s="1"/>
      <c r="F127" s="1"/>
      <c r="G127" s="1"/>
      <c r="H127" s="1"/>
    </row>
    <row r="128" spans="1:10" x14ac:dyDescent="0.25">
      <c r="A128" s="28"/>
      <c r="B128" s="29"/>
      <c r="C128" s="28"/>
      <c r="D128" s="24" t="s">
        <v>7</v>
      </c>
      <c r="E128" s="1">
        <v>1735300</v>
      </c>
      <c r="F128" s="1">
        <v>3305400</v>
      </c>
      <c r="G128" s="1">
        <v>3305400</v>
      </c>
      <c r="H128" s="1">
        <v>3305400</v>
      </c>
    </row>
    <row r="129" spans="1:10" x14ac:dyDescent="0.25">
      <c r="A129" s="28"/>
      <c r="B129" s="29"/>
      <c r="C129" s="28"/>
      <c r="D129" s="24" t="s">
        <v>8</v>
      </c>
      <c r="E129" s="1">
        <v>17528.29</v>
      </c>
      <c r="F129" s="1">
        <v>33387.89</v>
      </c>
      <c r="G129" s="1">
        <v>33387.89</v>
      </c>
      <c r="H129" s="1">
        <v>33387.89</v>
      </c>
      <c r="J129" s="26"/>
    </row>
    <row r="130" spans="1:10" ht="25.5" x14ac:dyDescent="0.25">
      <c r="A130" s="28"/>
      <c r="B130" s="29"/>
      <c r="C130" s="28"/>
      <c r="D130" s="24" t="s">
        <v>65</v>
      </c>
      <c r="E130" s="1"/>
      <c r="F130" s="1"/>
      <c r="G130" s="1"/>
      <c r="H130" s="1"/>
      <c r="J130" s="26"/>
    </row>
    <row r="131" spans="1:10" s="25" customFormat="1" ht="16.899999999999999" customHeight="1" x14ac:dyDescent="0.2">
      <c r="A131" s="28">
        <v>5</v>
      </c>
      <c r="B131" s="37" t="s">
        <v>20</v>
      </c>
      <c r="C131" s="28" t="s">
        <v>64</v>
      </c>
      <c r="D131" s="22" t="s">
        <v>9</v>
      </c>
      <c r="E131" s="23">
        <f>SUM(E132:E135)</f>
        <v>350200</v>
      </c>
      <c r="F131" s="23">
        <f t="shared" ref="F131:H131" si="37">SUM(F132:F135)</f>
        <v>350200</v>
      </c>
      <c r="G131" s="23">
        <f t="shared" si="37"/>
        <v>286418.40000000002</v>
      </c>
      <c r="H131" s="23">
        <f t="shared" si="37"/>
        <v>286418.40000000002</v>
      </c>
    </row>
    <row r="132" spans="1:10" s="25" customFormat="1" ht="16.899999999999999" customHeight="1" x14ac:dyDescent="0.2">
      <c r="A132" s="28"/>
      <c r="B132" s="37"/>
      <c r="C132" s="28"/>
      <c r="D132" s="24" t="s">
        <v>4</v>
      </c>
      <c r="E132" s="1"/>
      <c r="F132" s="1"/>
      <c r="G132" s="1"/>
      <c r="H132" s="1"/>
    </row>
    <row r="133" spans="1:10" s="25" customFormat="1" ht="16.899999999999999" customHeight="1" x14ac:dyDescent="0.2">
      <c r="A133" s="28"/>
      <c r="B133" s="37"/>
      <c r="C133" s="28"/>
      <c r="D133" s="24" t="s">
        <v>7</v>
      </c>
      <c r="E133" s="1">
        <v>350200</v>
      </c>
      <c r="F133" s="1">
        <v>350200</v>
      </c>
      <c r="G133" s="1">
        <v>286418.40000000002</v>
      </c>
      <c r="H133" s="1">
        <v>286418.40000000002</v>
      </c>
    </row>
    <row r="134" spans="1:10" s="25" customFormat="1" ht="16.899999999999999" customHeight="1" x14ac:dyDescent="0.2">
      <c r="A134" s="28"/>
      <c r="B134" s="37"/>
      <c r="C134" s="28"/>
      <c r="D134" s="24" t="s">
        <v>8</v>
      </c>
      <c r="E134" s="1"/>
      <c r="F134" s="1"/>
      <c r="G134" s="1"/>
      <c r="H134" s="1"/>
    </row>
    <row r="135" spans="1:10" s="25" customFormat="1" ht="25.5" x14ac:dyDescent="0.2">
      <c r="A135" s="28"/>
      <c r="B135" s="37"/>
      <c r="C135" s="28"/>
      <c r="D135" s="24" t="s">
        <v>65</v>
      </c>
      <c r="E135" s="1"/>
      <c r="F135" s="1"/>
      <c r="G135" s="1"/>
      <c r="H135" s="1"/>
    </row>
    <row r="136" spans="1:10" s="25" customFormat="1" ht="12.75" x14ac:dyDescent="0.2">
      <c r="A136" s="28">
        <v>6</v>
      </c>
      <c r="B136" s="29" t="s">
        <v>104</v>
      </c>
      <c r="C136" s="28" t="s">
        <v>64</v>
      </c>
      <c r="D136" s="22" t="s">
        <v>9</v>
      </c>
      <c r="E136" s="23">
        <f>SUM(E137:E140)</f>
        <v>9606565.6600000001</v>
      </c>
      <c r="F136" s="23">
        <f t="shared" ref="F136:H136" si="38">SUM(F137:F140)</f>
        <v>9606565.6600000001</v>
      </c>
      <c r="G136" s="23">
        <f t="shared" si="38"/>
        <v>8788581.6300000008</v>
      </c>
      <c r="H136" s="23">
        <f t="shared" si="38"/>
        <v>8788581.6300000008</v>
      </c>
    </row>
    <row r="137" spans="1:10" s="25" customFormat="1" ht="12.75" x14ac:dyDescent="0.2">
      <c r="A137" s="28"/>
      <c r="B137" s="29"/>
      <c r="C137" s="28"/>
      <c r="D137" s="24" t="s">
        <v>4</v>
      </c>
      <c r="E137" s="1">
        <v>6847561.46</v>
      </c>
      <c r="F137" s="1">
        <v>6847559.9900000002</v>
      </c>
      <c r="G137" s="1">
        <v>6264500.9800000004</v>
      </c>
      <c r="H137" s="1">
        <v>6264500.9800000004</v>
      </c>
    </row>
    <row r="138" spans="1:10" s="25" customFormat="1" ht="12.75" x14ac:dyDescent="0.2">
      <c r="A138" s="28"/>
      <c r="B138" s="29"/>
      <c r="C138" s="28"/>
      <c r="D138" s="24" t="s">
        <v>7</v>
      </c>
      <c r="E138" s="1">
        <v>2662938.54</v>
      </c>
      <c r="F138" s="1">
        <v>2662940.0099999998</v>
      </c>
      <c r="G138" s="1">
        <v>2436194.83</v>
      </c>
      <c r="H138" s="1">
        <v>2436194.83</v>
      </c>
    </row>
    <row r="139" spans="1:10" s="25" customFormat="1" ht="12.75" x14ac:dyDescent="0.2">
      <c r="A139" s="28"/>
      <c r="B139" s="29"/>
      <c r="C139" s="28"/>
      <c r="D139" s="24" t="s">
        <v>8</v>
      </c>
      <c r="E139" s="1">
        <v>96065.66</v>
      </c>
      <c r="F139" s="1">
        <v>96065.66</v>
      </c>
      <c r="G139" s="1">
        <v>87885.82</v>
      </c>
      <c r="H139" s="1">
        <v>87885.82</v>
      </c>
    </row>
    <row r="140" spans="1:10" s="25" customFormat="1" ht="23.85" customHeight="1" x14ac:dyDescent="0.2">
      <c r="A140" s="28"/>
      <c r="B140" s="29"/>
      <c r="C140" s="28"/>
      <c r="D140" s="24" t="s">
        <v>65</v>
      </c>
      <c r="E140" s="1"/>
      <c r="F140" s="1"/>
      <c r="G140" s="1"/>
      <c r="H140" s="1"/>
    </row>
    <row r="141" spans="1:10" s="25" customFormat="1" ht="13.9" customHeight="1" x14ac:dyDescent="0.2">
      <c r="A141" s="30" t="s">
        <v>21</v>
      </c>
      <c r="B141" s="30"/>
      <c r="C141" s="30"/>
      <c r="D141" s="30"/>
      <c r="E141" s="30"/>
      <c r="F141" s="30"/>
      <c r="G141" s="30"/>
      <c r="H141" s="30"/>
    </row>
    <row r="142" spans="1:10" s="25" customFormat="1" ht="13.15" customHeight="1" x14ac:dyDescent="0.2">
      <c r="A142" s="28">
        <v>7</v>
      </c>
      <c r="B142" s="29" t="s">
        <v>22</v>
      </c>
      <c r="C142" s="28" t="s">
        <v>64</v>
      </c>
      <c r="D142" s="22" t="s">
        <v>9</v>
      </c>
      <c r="E142" s="23">
        <f>SUM(E143:E146)</f>
        <v>264240</v>
      </c>
      <c r="F142" s="23">
        <f t="shared" ref="F142:H142" si="39">SUM(F143:F146)</f>
        <v>95794.240000000005</v>
      </c>
      <c r="G142" s="23">
        <f t="shared" si="39"/>
        <v>95794.240000000005</v>
      </c>
      <c r="H142" s="23">
        <f t="shared" si="39"/>
        <v>95794.240000000005</v>
      </c>
    </row>
    <row r="143" spans="1:10" s="25" customFormat="1" ht="12.75" x14ac:dyDescent="0.2">
      <c r="A143" s="28"/>
      <c r="B143" s="29"/>
      <c r="C143" s="28"/>
      <c r="D143" s="24" t="s">
        <v>4</v>
      </c>
      <c r="E143" s="1"/>
      <c r="F143" s="1"/>
      <c r="G143" s="1"/>
      <c r="H143" s="1"/>
    </row>
    <row r="144" spans="1:10" s="25" customFormat="1" ht="12.75" x14ac:dyDescent="0.2">
      <c r="A144" s="28"/>
      <c r="B144" s="29"/>
      <c r="C144" s="28"/>
      <c r="D144" s="24" t="s">
        <v>7</v>
      </c>
      <c r="E144" s="1"/>
      <c r="F144" s="1"/>
      <c r="G144" s="1"/>
      <c r="H144" s="1"/>
    </row>
    <row r="145" spans="1:8" s="25" customFormat="1" ht="12.75" x14ac:dyDescent="0.2">
      <c r="A145" s="28"/>
      <c r="B145" s="29"/>
      <c r="C145" s="28"/>
      <c r="D145" s="24" t="s">
        <v>8</v>
      </c>
      <c r="E145" s="1">
        <v>264240</v>
      </c>
      <c r="F145" s="1">
        <v>95794.240000000005</v>
      </c>
      <c r="G145" s="1">
        <v>95794.240000000005</v>
      </c>
      <c r="H145" s="1">
        <v>95794.240000000005</v>
      </c>
    </row>
    <row r="146" spans="1:8" s="25" customFormat="1" ht="25.5" x14ac:dyDescent="0.2">
      <c r="A146" s="28"/>
      <c r="B146" s="29"/>
      <c r="C146" s="28"/>
      <c r="D146" s="24" t="s">
        <v>65</v>
      </c>
      <c r="E146" s="1"/>
      <c r="F146" s="1"/>
      <c r="G146" s="1"/>
      <c r="H146" s="1"/>
    </row>
    <row r="147" spans="1:8" s="25" customFormat="1" ht="13.15" customHeight="1" x14ac:dyDescent="0.2">
      <c r="A147" s="28">
        <v>8</v>
      </c>
      <c r="B147" s="29" t="s">
        <v>23</v>
      </c>
      <c r="C147" s="28" t="s">
        <v>64</v>
      </c>
      <c r="D147" s="22" t="s">
        <v>9</v>
      </c>
      <c r="E147" s="23">
        <f>SUM(E148:E151)</f>
        <v>0</v>
      </c>
      <c r="F147" s="23">
        <f t="shared" ref="F147:H147" si="40">SUM(F148:F151)</f>
        <v>25000</v>
      </c>
      <c r="G147" s="23">
        <f t="shared" si="40"/>
        <v>25000</v>
      </c>
      <c r="H147" s="23">
        <f t="shared" si="40"/>
        <v>25000</v>
      </c>
    </row>
    <row r="148" spans="1:8" s="25" customFormat="1" ht="12.75" x14ac:dyDescent="0.2">
      <c r="A148" s="28"/>
      <c r="B148" s="29"/>
      <c r="C148" s="28"/>
      <c r="D148" s="24" t="s">
        <v>4</v>
      </c>
      <c r="E148" s="1"/>
      <c r="F148" s="1"/>
      <c r="G148" s="1"/>
      <c r="H148" s="1"/>
    </row>
    <row r="149" spans="1:8" s="25" customFormat="1" ht="12.75" x14ac:dyDescent="0.2">
      <c r="A149" s="28"/>
      <c r="B149" s="29"/>
      <c r="C149" s="28"/>
      <c r="D149" s="24" t="s">
        <v>7</v>
      </c>
      <c r="E149" s="1"/>
      <c r="F149" s="1"/>
      <c r="G149" s="1"/>
      <c r="H149" s="1"/>
    </row>
    <row r="150" spans="1:8" s="25" customFormat="1" ht="12.75" x14ac:dyDescent="0.2">
      <c r="A150" s="28"/>
      <c r="B150" s="29"/>
      <c r="C150" s="28"/>
      <c r="D150" s="24" t="s">
        <v>8</v>
      </c>
      <c r="E150" s="1"/>
      <c r="F150" s="1">
        <v>25000</v>
      </c>
      <c r="G150" s="1">
        <v>25000</v>
      </c>
      <c r="H150" s="1">
        <v>25000</v>
      </c>
    </row>
    <row r="151" spans="1:8" s="25" customFormat="1" ht="25.5" x14ac:dyDescent="0.2">
      <c r="A151" s="28"/>
      <c r="B151" s="29"/>
      <c r="C151" s="28"/>
      <c r="D151" s="24" t="s">
        <v>65</v>
      </c>
      <c r="E151" s="1"/>
      <c r="F151" s="1"/>
      <c r="G151" s="1"/>
      <c r="H151" s="1"/>
    </row>
    <row r="152" spans="1:8" s="25" customFormat="1" ht="25.9" customHeight="1" x14ac:dyDescent="0.2">
      <c r="A152" s="28">
        <v>9</v>
      </c>
      <c r="B152" s="29" t="s">
        <v>24</v>
      </c>
      <c r="C152" s="28" t="s">
        <v>90</v>
      </c>
      <c r="D152" s="22" t="s">
        <v>9</v>
      </c>
      <c r="E152" s="23">
        <f>SUM(E153:E156)</f>
        <v>0</v>
      </c>
      <c r="F152" s="23">
        <f t="shared" ref="F152:H152" si="41">SUM(F153:F156)</f>
        <v>750000</v>
      </c>
      <c r="G152" s="23">
        <f t="shared" si="41"/>
        <v>750000</v>
      </c>
      <c r="H152" s="23">
        <f t="shared" si="41"/>
        <v>750000</v>
      </c>
    </row>
    <row r="153" spans="1:8" s="25" customFormat="1" ht="25.9" customHeight="1" x14ac:dyDescent="0.2">
      <c r="A153" s="28"/>
      <c r="B153" s="29"/>
      <c r="C153" s="28"/>
      <c r="D153" s="24" t="s">
        <v>4</v>
      </c>
      <c r="E153" s="1"/>
      <c r="F153" s="1"/>
      <c r="G153" s="1"/>
      <c r="H153" s="1"/>
    </row>
    <row r="154" spans="1:8" s="25" customFormat="1" ht="25.9" customHeight="1" x14ac:dyDescent="0.2">
      <c r="A154" s="28"/>
      <c r="B154" s="29"/>
      <c r="C154" s="28"/>
      <c r="D154" s="24" t="s">
        <v>7</v>
      </c>
      <c r="E154" s="1"/>
      <c r="F154" s="1"/>
      <c r="G154" s="1"/>
      <c r="H154" s="1"/>
    </row>
    <row r="155" spans="1:8" s="25" customFormat="1" ht="25.9" customHeight="1" x14ac:dyDescent="0.2">
      <c r="A155" s="28"/>
      <c r="B155" s="29"/>
      <c r="C155" s="28"/>
      <c r="D155" s="24" t="s">
        <v>8</v>
      </c>
      <c r="E155" s="1"/>
      <c r="F155" s="1">
        <v>750000</v>
      </c>
      <c r="G155" s="1">
        <v>750000</v>
      </c>
      <c r="H155" s="1">
        <v>750000</v>
      </c>
    </row>
    <row r="156" spans="1:8" s="25" customFormat="1" ht="25.5" x14ac:dyDescent="0.2">
      <c r="A156" s="28"/>
      <c r="B156" s="29"/>
      <c r="C156" s="28"/>
      <c r="D156" s="24" t="s">
        <v>65</v>
      </c>
      <c r="E156" s="1"/>
      <c r="F156" s="1"/>
      <c r="G156" s="1"/>
      <c r="H156" s="1"/>
    </row>
    <row r="157" spans="1:8" s="25" customFormat="1" ht="13.15" customHeight="1" x14ac:dyDescent="0.2">
      <c r="A157" s="28">
        <v>10</v>
      </c>
      <c r="B157" s="29" t="s">
        <v>91</v>
      </c>
      <c r="C157" s="28" t="s">
        <v>64</v>
      </c>
      <c r="D157" s="22" t="s">
        <v>9</v>
      </c>
      <c r="E157" s="23">
        <f>SUM(E158:E161)</f>
        <v>0</v>
      </c>
      <c r="F157" s="23">
        <f t="shared" ref="F157:H157" si="42">SUM(F158:F161)</f>
        <v>0</v>
      </c>
      <c r="G157" s="23">
        <f t="shared" si="42"/>
        <v>0</v>
      </c>
      <c r="H157" s="23">
        <f t="shared" si="42"/>
        <v>0</v>
      </c>
    </row>
    <row r="158" spans="1:8" s="25" customFormat="1" ht="12.75" x14ac:dyDescent="0.2">
      <c r="A158" s="28"/>
      <c r="B158" s="29"/>
      <c r="C158" s="28"/>
      <c r="D158" s="24" t="s">
        <v>4</v>
      </c>
      <c r="E158" s="1"/>
      <c r="F158" s="1"/>
      <c r="G158" s="1"/>
      <c r="H158" s="1"/>
    </row>
    <row r="159" spans="1:8" s="25" customFormat="1" ht="12.75" x14ac:dyDescent="0.2">
      <c r="A159" s="28"/>
      <c r="B159" s="29"/>
      <c r="C159" s="28"/>
      <c r="D159" s="24" t="s">
        <v>7</v>
      </c>
      <c r="E159" s="1"/>
      <c r="F159" s="1"/>
      <c r="G159" s="1"/>
      <c r="H159" s="1"/>
    </row>
    <row r="160" spans="1:8" s="25" customFormat="1" ht="12.75" x14ac:dyDescent="0.2">
      <c r="A160" s="28"/>
      <c r="B160" s="29"/>
      <c r="C160" s="28"/>
      <c r="D160" s="24" t="s">
        <v>8</v>
      </c>
      <c r="E160" s="1"/>
      <c r="F160" s="1"/>
      <c r="G160" s="1"/>
      <c r="H160" s="1"/>
    </row>
    <row r="161" spans="1:8" s="25" customFormat="1" ht="25.5" x14ac:dyDescent="0.2">
      <c r="A161" s="28"/>
      <c r="B161" s="29"/>
      <c r="C161" s="28"/>
      <c r="D161" s="24" t="s">
        <v>65</v>
      </c>
      <c r="E161" s="1"/>
      <c r="F161" s="1"/>
      <c r="G161" s="1"/>
      <c r="H161" s="1"/>
    </row>
    <row r="162" spans="1:8" s="25" customFormat="1" ht="13.15" customHeight="1" x14ac:dyDescent="0.2">
      <c r="A162" s="28">
        <v>11</v>
      </c>
      <c r="B162" s="29" t="s">
        <v>92</v>
      </c>
      <c r="C162" s="28" t="s">
        <v>64</v>
      </c>
      <c r="D162" s="22" t="s">
        <v>9</v>
      </c>
      <c r="E162" s="23">
        <f>SUM(E163:E166)</f>
        <v>861909</v>
      </c>
      <c r="F162" s="23">
        <f t="shared" ref="F162:H162" si="43">SUM(F163:F166)</f>
        <v>4078520.1100000003</v>
      </c>
      <c r="G162" s="23">
        <f t="shared" si="43"/>
        <v>4078520.1100000003</v>
      </c>
      <c r="H162" s="23">
        <f t="shared" si="43"/>
        <v>4078520.1100000003</v>
      </c>
    </row>
    <row r="163" spans="1:8" s="25" customFormat="1" ht="12.75" x14ac:dyDescent="0.2">
      <c r="A163" s="28"/>
      <c r="B163" s="29"/>
      <c r="C163" s="28"/>
      <c r="D163" s="24" t="s">
        <v>4</v>
      </c>
      <c r="E163" s="1"/>
      <c r="F163" s="1"/>
      <c r="G163" s="1"/>
      <c r="H163" s="1"/>
    </row>
    <row r="164" spans="1:8" s="25" customFormat="1" ht="12.75" x14ac:dyDescent="0.2">
      <c r="A164" s="28"/>
      <c r="B164" s="29"/>
      <c r="C164" s="28"/>
      <c r="D164" s="24" t="s">
        <v>7</v>
      </c>
      <c r="E164" s="1">
        <v>775718.1</v>
      </c>
      <c r="F164" s="1">
        <v>3670668.1</v>
      </c>
      <c r="G164" s="1">
        <v>3670668.1</v>
      </c>
      <c r="H164" s="1">
        <v>3670668.1</v>
      </c>
    </row>
    <row r="165" spans="1:8" s="25" customFormat="1" ht="12.75" x14ac:dyDescent="0.2">
      <c r="A165" s="28"/>
      <c r="B165" s="29"/>
      <c r="C165" s="28"/>
      <c r="D165" s="24" t="s">
        <v>8</v>
      </c>
      <c r="E165" s="1">
        <v>86190.9</v>
      </c>
      <c r="F165" s="1">
        <v>407852.01</v>
      </c>
      <c r="G165" s="1">
        <v>407852.01</v>
      </c>
      <c r="H165" s="1">
        <v>407852.01</v>
      </c>
    </row>
    <row r="166" spans="1:8" s="25" customFormat="1" ht="25.5" x14ac:dyDescent="0.2">
      <c r="A166" s="28"/>
      <c r="B166" s="29"/>
      <c r="C166" s="28"/>
      <c r="D166" s="24" t="s">
        <v>65</v>
      </c>
      <c r="E166" s="1"/>
      <c r="F166" s="1"/>
      <c r="G166" s="1"/>
      <c r="H166" s="1"/>
    </row>
    <row r="167" spans="1:8" s="25" customFormat="1" ht="13.15" customHeight="1" x14ac:dyDescent="0.2">
      <c r="A167" s="28">
        <v>12</v>
      </c>
      <c r="B167" s="29" t="s">
        <v>93</v>
      </c>
      <c r="C167" s="28" t="s">
        <v>64</v>
      </c>
      <c r="D167" s="22" t="s">
        <v>9</v>
      </c>
      <c r="E167" s="23">
        <f>SUM(E168:E171)</f>
        <v>0</v>
      </c>
      <c r="F167" s="23">
        <f t="shared" ref="F167:H167" si="44">SUM(F168:F171)</f>
        <v>0</v>
      </c>
      <c r="G167" s="23">
        <f t="shared" si="44"/>
        <v>0</v>
      </c>
      <c r="H167" s="23">
        <f t="shared" si="44"/>
        <v>0</v>
      </c>
    </row>
    <row r="168" spans="1:8" s="25" customFormat="1" ht="12.75" x14ac:dyDescent="0.2">
      <c r="A168" s="28"/>
      <c r="B168" s="29"/>
      <c r="C168" s="28"/>
      <c r="D168" s="24" t="s">
        <v>4</v>
      </c>
      <c r="E168" s="1"/>
      <c r="F168" s="1"/>
      <c r="G168" s="1"/>
      <c r="H168" s="1"/>
    </row>
    <row r="169" spans="1:8" s="25" customFormat="1" ht="12.75" x14ac:dyDescent="0.2">
      <c r="A169" s="28"/>
      <c r="B169" s="29"/>
      <c r="C169" s="28"/>
      <c r="D169" s="24" t="s">
        <v>7</v>
      </c>
      <c r="E169" s="1"/>
      <c r="F169" s="1"/>
      <c r="G169" s="1"/>
      <c r="H169" s="1"/>
    </row>
    <row r="170" spans="1:8" s="25" customFormat="1" ht="12.75" x14ac:dyDescent="0.2">
      <c r="A170" s="28"/>
      <c r="B170" s="29"/>
      <c r="C170" s="28"/>
      <c r="D170" s="24" t="s">
        <v>8</v>
      </c>
      <c r="E170" s="1"/>
      <c r="F170" s="1"/>
      <c r="G170" s="1"/>
      <c r="H170" s="1"/>
    </row>
    <row r="171" spans="1:8" s="25" customFormat="1" ht="25.5" x14ac:dyDescent="0.2">
      <c r="A171" s="28"/>
      <c r="B171" s="29"/>
      <c r="C171" s="28"/>
      <c r="D171" s="24" t="s">
        <v>65</v>
      </c>
      <c r="E171" s="1"/>
      <c r="F171" s="1"/>
      <c r="G171" s="1"/>
      <c r="H171" s="1"/>
    </row>
    <row r="172" spans="1:8" s="25" customFormat="1" ht="13.15" customHeight="1" x14ac:dyDescent="0.2">
      <c r="A172" s="28">
        <v>13</v>
      </c>
      <c r="B172" s="29" t="s">
        <v>94</v>
      </c>
      <c r="C172" s="28" t="s">
        <v>64</v>
      </c>
      <c r="D172" s="22" t="s">
        <v>9</v>
      </c>
      <c r="E172" s="23">
        <f>SUM(E173:E176)</f>
        <v>0</v>
      </c>
      <c r="F172" s="23">
        <f t="shared" ref="F172:H172" si="45">SUM(F173:F176)</f>
        <v>0</v>
      </c>
      <c r="G172" s="23">
        <f t="shared" si="45"/>
        <v>0</v>
      </c>
      <c r="H172" s="23">
        <f t="shared" si="45"/>
        <v>0</v>
      </c>
    </row>
    <row r="173" spans="1:8" s="25" customFormat="1" ht="12.75" x14ac:dyDescent="0.2">
      <c r="A173" s="28"/>
      <c r="B173" s="29"/>
      <c r="C173" s="28"/>
      <c r="D173" s="24" t="s">
        <v>4</v>
      </c>
      <c r="E173" s="1"/>
      <c r="F173" s="1"/>
      <c r="G173" s="1"/>
      <c r="H173" s="1"/>
    </row>
    <row r="174" spans="1:8" s="25" customFormat="1" ht="12.75" x14ac:dyDescent="0.2">
      <c r="A174" s="28"/>
      <c r="B174" s="29"/>
      <c r="C174" s="28"/>
      <c r="D174" s="24" t="s">
        <v>7</v>
      </c>
      <c r="E174" s="1"/>
      <c r="F174" s="1"/>
      <c r="G174" s="1"/>
      <c r="H174" s="1"/>
    </row>
    <row r="175" spans="1:8" s="25" customFormat="1" ht="12.75" x14ac:dyDescent="0.2">
      <c r="A175" s="28"/>
      <c r="B175" s="29"/>
      <c r="C175" s="28"/>
      <c r="D175" s="24" t="s">
        <v>8</v>
      </c>
      <c r="E175" s="1"/>
      <c r="F175" s="1"/>
      <c r="G175" s="1"/>
      <c r="H175" s="1"/>
    </row>
    <row r="176" spans="1:8" s="25" customFormat="1" ht="25.5" x14ac:dyDescent="0.2">
      <c r="A176" s="28"/>
      <c r="B176" s="29"/>
      <c r="C176" s="28"/>
      <c r="D176" s="24" t="s">
        <v>65</v>
      </c>
      <c r="E176" s="1"/>
      <c r="F176" s="1"/>
      <c r="G176" s="1"/>
      <c r="H176" s="1"/>
    </row>
    <row r="177" spans="1:8" s="25" customFormat="1" ht="13.15" customHeight="1" x14ac:dyDescent="0.2">
      <c r="A177" s="28">
        <v>14</v>
      </c>
      <c r="B177" s="29" t="s">
        <v>95</v>
      </c>
      <c r="C177" s="28" t="s">
        <v>64</v>
      </c>
      <c r="D177" s="22" t="s">
        <v>9</v>
      </c>
      <c r="E177" s="23">
        <f>SUM(E178:E181)</f>
        <v>0</v>
      </c>
      <c r="F177" s="23">
        <f t="shared" ref="F177:H177" si="46">SUM(F178:F181)</f>
        <v>0</v>
      </c>
      <c r="G177" s="23">
        <f t="shared" si="46"/>
        <v>0</v>
      </c>
      <c r="H177" s="23">
        <f t="shared" si="46"/>
        <v>0</v>
      </c>
    </row>
    <row r="178" spans="1:8" s="25" customFormat="1" ht="12.75" x14ac:dyDescent="0.2">
      <c r="A178" s="28"/>
      <c r="B178" s="29"/>
      <c r="C178" s="28"/>
      <c r="D178" s="24" t="s">
        <v>4</v>
      </c>
      <c r="E178" s="1"/>
      <c r="F178" s="1"/>
      <c r="G178" s="1"/>
      <c r="H178" s="1"/>
    </row>
    <row r="179" spans="1:8" s="25" customFormat="1" ht="12.75" x14ac:dyDescent="0.2">
      <c r="A179" s="28"/>
      <c r="B179" s="29"/>
      <c r="C179" s="28"/>
      <c r="D179" s="24" t="s">
        <v>7</v>
      </c>
      <c r="E179" s="1"/>
      <c r="F179" s="1"/>
      <c r="G179" s="1"/>
      <c r="H179" s="1"/>
    </row>
    <row r="180" spans="1:8" s="25" customFormat="1" ht="12.75" x14ac:dyDescent="0.2">
      <c r="A180" s="28"/>
      <c r="B180" s="29"/>
      <c r="C180" s="28"/>
      <c r="D180" s="24" t="s">
        <v>8</v>
      </c>
      <c r="E180" s="1"/>
      <c r="F180" s="1"/>
      <c r="G180" s="1"/>
      <c r="H180" s="1"/>
    </row>
    <row r="181" spans="1:8" s="25" customFormat="1" ht="25.5" x14ac:dyDescent="0.2">
      <c r="A181" s="28"/>
      <c r="B181" s="29"/>
      <c r="C181" s="28"/>
      <c r="D181" s="24" t="s">
        <v>65</v>
      </c>
      <c r="E181" s="1"/>
      <c r="F181" s="1"/>
      <c r="G181" s="1"/>
      <c r="H181" s="1"/>
    </row>
    <row r="182" spans="1:8" s="25" customFormat="1" ht="13.15" customHeight="1" x14ac:dyDescent="0.2">
      <c r="A182" s="28">
        <v>15</v>
      </c>
      <c r="B182" s="29" t="s">
        <v>96</v>
      </c>
      <c r="C182" s="28" t="s">
        <v>64</v>
      </c>
      <c r="D182" s="22" t="s">
        <v>9</v>
      </c>
      <c r="E182" s="23">
        <f>SUM(E183:E186)</f>
        <v>0</v>
      </c>
      <c r="F182" s="23">
        <f t="shared" ref="F182:H182" si="47">SUM(F183:F186)</f>
        <v>0</v>
      </c>
      <c r="G182" s="23">
        <f t="shared" si="47"/>
        <v>0</v>
      </c>
      <c r="H182" s="23">
        <f t="shared" si="47"/>
        <v>0</v>
      </c>
    </row>
    <row r="183" spans="1:8" s="25" customFormat="1" ht="12.75" x14ac:dyDescent="0.2">
      <c r="A183" s="28"/>
      <c r="B183" s="29"/>
      <c r="C183" s="28"/>
      <c r="D183" s="24" t="s">
        <v>4</v>
      </c>
      <c r="E183" s="1"/>
      <c r="F183" s="1"/>
      <c r="G183" s="1"/>
      <c r="H183" s="1"/>
    </row>
    <row r="184" spans="1:8" s="25" customFormat="1" ht="12.75" x14ac:dyDescent="0.2">
      <c r="A184" s="28"/>
      <c r="B184" s="29"/>
      <c r="C184" s="28"/>
      <c r="D184" s="24" t="s">
        <v>7</v>
      </c>
      <c r="E184" s="1"/>
      <c r="F184" s="1"/>
      <c r="G184" s="1"/>
      <c r="H184" s="1"/>
    </row>
    <row r="185" spans="1:8" s="25" customFormat="1" ht="12.75" x14ac:dyDescent="0.2">
      <c r="A185" s="28"/>
      <c r="B185" s="29"/>
      <c r="C185" s="28"/>
      <c r="D185" s="24" t="s">
        <v>8</v>
      </c>
      <c r="E185" s="1"/>
      <c r="F185" s="1"/>
      <c r="G185" s="1"/>
      <c r="H185" s="1"/>
    </row>
    <row r="186" spans="1:8" s="25" customFormat="1" ht="25.5" x14ac:dyDescent="0.2">
      <c r="A186" s="28"/>
      <c r="B186" s="29"/>
      <c r="C186" s="28"/>
      <c r="D186" s="24" t="s">
        <v>65</v>
      </c>
      <c r="E186" s="1"/>
      <c r="F186" s="1"/>
      <c r="G186" s="1"/>
      <c r="H186" s="1"/>
    </row>
    <row r="187" spans="1:8" s="25" customFormat="1" ht="13.15" customHeight="1" x14ac:dyDescent="0.2">
      <c r="A187" s="28">
        <v>16</v>
      </c>
      <c r="B187" s="29" t="s">
        <v>97</v>
      </c>
      <c r="C187" s="28" t="s">
        <v>64</v>
      </c>
      <c r="D187" s="22" t="s">
        <v>9</v>
      </c>
      <c r="E187" s="23">
        <f>SUM(E188:E191)</f>
        <v>0</v>
      </c>
      <c r="F187" s="23">
        <f t="shared" ref="F187:H187" si="48">SUM(F188:F191)</f>
        <v>0</v>
      </c>
      <c r="G187" s="23">
        <f t="shared" si="48"/>
        <v>0</v>
      </c>
      <c r="H187" s="23">
        <f t="shared" si="48"/>
        <v>0</v>
      </c>
    </row>
    <row r="188" spans="1:8" s="25" customFormat="1" ht="12.75" x14ac:dyDescent="0.2">
      <c r="A188" s="28"/>
      <c r="B188" s="29"/>
      <c r="C188" s="28"/>
      <c r="D188" s="24" t="s">
        <v>4</v>
      </c>
      <c r="E188" s="1"/>
      <c r="F188" s="1"/>
      <c r="G188" s="1"/>
      <c r="H188" s="1"/>
    </row>
    <row r="189" spans="1:8" s="25" customFormat="1" ht="12.75" x14ac:dyDescent="0.2">
      <c r="A189" s="28"/>
      <c r="B189" s="29"/>
      <c r="C189" s="28"/>
      <c r="D189" s="24" t="s">
        <v>7</v>
      </c>
      <c r="E189" s="1"/>
      <c r="F189" s="1"/>
      <c r="G189" s="1"/>
      <c r="H189" s="1"/>
    </row>
    <row r="190" spans="1:8" s="25" customFormat="1" ht="12.75" x14ac:dyDescent="0.2">
      <c r="A190" s="28"/>
      <c r="B190" s="29"/>
      <c r="C190" s="28"/>
      <c r="D190" s="24" t="s">
        <v>8</v>
      </c>
      <c r="E190" s="1"/>
      <c r="F190" s="1"/>
      <c r="G190" s="1"/>
      <c r="H190" s="1"/>
    </row>
    <row r="191" spans="1:8" s="25" customFormat="1" ht="25.5" x14ac:dyDescent="0.2">
      <c r="A191" s="28"/>
      <c r="B191" s="29"/>
      <c r="C191" s="28"/>
      <c r="D191" s="24" t="s">
        <v>65</v>
      </c>
      <c r="E191" s="1"/>
      <c r="F191" s="1"/>
      <c r="G191" s="1"/>
      <c r="H191" s="1"/>
    </row>
    <row r="192" spans="1:8" s="25" customFormat="1" ht="13.15" customHeight="1" x14ac:dyDescent="0.2">
      <c r="A192" s="28">
        <v>17</v>
      </c>
      <c r="B192" s="29" t="s">
        <v>98</v>
      </c>
      <c r="C192" s="28" t="s">
        <v>64</v>
      </c>
      <c r="D192" s="22" t="s">
        <v>9</v>
      </c>
      <c r="E192" s="23">
        <f>SUM(E193:E196)</f>
        <v>75166.67</v>
      </c>
      <c r="F192" s="23">
        <f t="shared" ref="F192:H192" si="49">SUM(F193:F196)</f>
        <v>751666.67</v>
      </c>
      <c r="G192" s="23">
        <f t="shared" si="49"/>
        <v>751666.67</v>
      </c>
      <c r="H192" s="23">
        <f t="shared" si="49"/>
        <v>751666.67</v>
      </c>
    </row>
    <row r="193" spans="1:8" s="25" customFormat="1" ht="12.75" x14ac:dyDescent="0.2">
      <c r="A193" s="28"/>
      <c r="B193" s="29"/>
      <c r="C193" s="28"/>
      <c r="D193" s="24" t="s">
        <v>4</v>
      </c>
      <c r="E193" s="1"/>
      <c r="F193" s="1"/>
      <c r="G193" s="1"/>
      <c r="H193" s="1"/>
    </row>
    <row r="194" spans="1:8" s="25" customFormat="1" ht="12.75" x14ac:dyDescent="0.2">
      <c r="A194" s="28"/>
      <c r="B194" s="29"/>
      <c r="C194" s="28"/>
      <c r="D194" s="24" t="s">
        <v>7</v>
      </c>
      <c r="E194" s="1"/>
      <c r="F194" s="1">
        <v>676500</v>
      </c>
      <c r="G194" s="1">
        <v>676500</v>
      </c>
      <c r="H194" s="1">
        <v>676500</v>
      </c>
    </row>
    <row r="195" spans="1:8" s="25" customFormat="1" ht="12.75" x14ac:dyDescent="0.2">
      <c r="A195" s="28"/>
      <c r="B195" s="29"/>
      <c r="C195" s="28"/>
      <c r="D195" s="24" t="s">
        <v>8</v>
      </c>
      <c r="E195" s="1">
        <v>75166.67</v>
      </c>
      <c r="F195" s="1">
        <v>75166.67</v>
      </c>
      <c r="G195" s="1">
        <v>75166.67</v>
      </c>
      <c r="H195" s="1">
        <v>75166.67</v>
      </c>
    </row>
    <row r="196" spans="1:8" s="25" customFormat="1" ht="25.5" x14ac:dyDescent="0.2">
      <c r="A196" s="28"/>
      <c r="B196" s="29"/>
      <c r="C196" s="28"/>
      <c r="D196" s="24" t="s">
        <v>65</v>
      </c>
      <c r="E196" s="1"/>
      <c r="F196" s="1"/>
      <c r="G196" s="1"/>
      <c r="H196" s="1"/>
    </row>
    <row r="197" spans="1:8" s="25" customFormat="1" ht="12.75" x14ac:dyDescent="0.2">
      <c r="A197" s="31" t="s">
        <v>100</v>
      </c>
      <c r="B197" s="29" t="s">
        <v>99</v>
      </c>
      <c r="C197" s="28" t="s">
        <v>64</v>
      </c>
      <c r="D197" s="22" t="s">
        <v>9</v>
      </c>
      <c r="E197" s="23">
        <f>SUM(E198:E201)</f>
        <v>66666.67</v>
      </c>
      <c r="F197" s="23">
        <f t="shared" ref="F197:H197" si="50">SUM(F198:F201)</f>
        <v>666666.67000000004</v>
      </c>
      <c r="G197" s="23">
        <f t="shared" si="50"/>
        <v>666666.67000000004</v>
      </c>
      <c r="H197" s="23">
        <f t="shared" si="50"/>
        <v>666666.67000000004</v>
      </c>
    </row>
    <row r="198" spans="1:8" s="25" customFormat="1" ht="12.75" x14ac:dyDescent="0.2">
      <c r="A198" s="31"/>
      <c r="B198" s="29"/>
      <c r="C198" s="28"/>
      <c r="D198" s="24" t="s">
        <v>4</v>
      </c>
      <c r="E198" s="1"/>
      <c r="F198" s="1"/>
      <c r="G198" s="1"/>
      <c r="H198" s="1"/>
    </row>
    <row r="199" spans="1:8" s="25" customFormat="1" ht="12.75" x14ac:dyDescent="0.2">
      <c r="A199" s="31"/>
      <c r="B199" s="29"/>
      <c r="C199" s="28"/>
      <c r="D199" s="24" t="s">
        <v>7</v>
      </c>
      <c r="E199" s="1"/>
      <c r="F199" s="1">
        <v>600000</v>
      </c>
      <c r="G199" s="1">
        <v>600000</v>
      </c>
      <c r="H199" s="1">
        <v>600000</v>
      </c>
    </row>
    <row r="200" spans="1:8" s="25" customFormat="1" ht="12.75" x14ac:dyDescent="0.2">
      <c r="A200" s="31"/>
      <c r="B200" s="29"/>
      <c r="C200" s="28"/>
      <c r="D200" s="24" t="s">
        <v>8</v>
      </c>
      <c r="E200" s="1">
        <v>66666.67</v>
      </c>
      <c r="F200" s="1">
        <v>66666.67</v>
      </c>
      <c r="G200" s="1">
        <v>66666.67</v>
      </c>
      <c r="H200" s="1">
        <v>66666.67</v>
      </c>
    </row>
    <row r="201" spans="1:8" s="25" customFormat="1" ht="25.5" x14ac:dyDescent="0.2">
      <c r="A201" s="31"/>
      <c r="B201" s="29"/>
      <c r="C201" s="28"/>
      <c r="D201" s="24" t="s">
        <v>65</v>
      </c>
      <c r="E201" s="1"/>
      <c r="F201" s="1"/>
      <c r="G201" s="1"/>
      <c r="H201" s="1"/>
    </row>
    <row r="202" spans="1:8" s="25" customFormat="1" ht="13.15" customHeight="1" x14ac:dyDescent="0.2">
      <c r="A202" s="31" t="s">
        <v>101</v>
      </c>
      <c r="B202" s="29" t="s">
        <v>102</v>
      </c>
      <c r="C202" s="28" t="s">
        <v>64</v>
      </c>
      <c r="D202" s="22" t="s">
        <v>9</v>
      </c>
      <c r="E202" s="23">
        <f>SUM(E203:E206)</f>
        <v>8500</v>
      </c>
      <c r="F202" s="23">
        <f t="shared" ref="F202:H202" si="51">SUM(F203:F206)</f>
        <v>85000</v>
      </c>
      <c r="G202" s="23">
        <f t="shared" si="51"/>
        <v>85000</v>
      </c>
      <c r="H202" s="23">
        <f t="shared" si="51"/>
        <v>85000</v>
      </c>
    </row>
    <row r="203" spans="1:8" s="25" customFormat="1" ht="12.75" x14ac:dyDescent="0.2">
      <c r="A203" s="31"/>
      <c r="B203" s="29"/>
      <c r="C203" s="28"/>
      <c r="D203" s="24" t="s">
        <v>4</v>
      </c>
      <c r="E203" s="1"/>
      <c r="F203" s="1"/>
      <c r="G203" s="1"/>
      <c r="H203" s="1"/>
    </row>
    <row r="204" spans="1:8" s="25" customFormat="1" ht="12.75" x14ac:dyDescent="0.2">
      <c r="A204" s="31"/>
      <c r="B204" s="29"/>
      <c r="C204" s="28"/>
      <c r="D204" s="24" t="s">
        <v>7</v>
      </c>
      <c r="E204" s="1"/>
      <c r="F204" s="1">
        <v>76500</v>
      </c>
      <c r="G204" s="1">
        <v>76500</v>
      </c>
      <c r="H204" s="1">
        <v>76500</v>
      </c>
    </row>
    <row r="205" spans="1:8" s="25" customFormat="1" ht="12.75" x14ac:dyDescent="0.2">
      <c r="A205" s="31"/>
      <c r="B205" s="29"/>
      <c r="C205" s="28"/>
      <c r="D205" s="24" t="s">
        <v>8</v>
      </c>
      <c r="E205" s="1">
        <v>8500</v>
      </c>
      <c r="F205" s="1">
        <v>8500</v>
      </c>
      <c r="G205" s="1">
        <v>8500</v>
      </c>
      <c r="H205" s="1">
        <v>8500</v>
      </c>
    </row>
    <row r="206" spans="1:8" s="25" customFormat="1" ht="27.2" customHeight="1" x14ac:dyDescent="0.2">
      <c r="A206" s="31"/>
      <c r="B206" s="29"/>
      <c r="C206" s="28"/>
      <c r="D206" s="24" t="s">
        <v>65</v>
      </c>
      <c r="E206" s="1"/>
      <c r="F206" s="1"/>
      <c r="G206" s="1"/>
      <c r="H206" s="1"/>
    </row>
    <row r="207" spans="1:8" s="25" customFormat="1" ht="12.75" x14ac:dyDescent="0.2">
      <c r="A207" s="28">
        <v>18</v>
      </c>
      <c r="B207" s="29" t="s">
        <v>25</v>
      </c>
      <c r="C207" s="28" t="s">
        <v>64</v>
      </c>
      <c r="D207" s="22" t="s">
        <v>9</v>
      </c>
      <c r="E207" s="23">
        <f>SUM(E208:E211)</f>
        <v>0</v>
      </c>
      <c r="F207" s="23">
        <f t="shared" ref="F207:H207" si="52">SUM(F208:F211)</f>
        <v>0</v>
      </c>
      <c r="G207" s="23">
        <f t="shared" si="52"/>
        <v>0</v>
      </c>
      <c r="H207" s="23">
        <f t="shared" si="52"/>
        <v>0</v>
      </c>
    </row>
    <row r="208" spans="1:8" s="25" customFormat="1" ht="12.75" x14ac:dyDescent="0.2">
      <c r="A208" s="28"/>
      <c r="B208" s="29"/>
      <c r="C208" s="28"/>
      <c r="D208" s="24" t="s">
        <v>4</v>
      </c>
      <c r="E208" s="1"/>
      <c r="F208" s="1"/>
      <c r="G208" s="1"/>
      <c r="H208" s="1"/>
    </row>
    <row r="209" spans="1:8" s="25" customFormat="1" ht="12.75" x14ac:dyDescent="0.2">
      <c r="A209" s="28"/>
      <c r="B209" s="29"/>
      <c r="C209" s="28"/>
      <c r="D209" s="24" t="s">
        <v>7</v>
      </c>
      <c r="E209" s="1"/>
      <c r="F209" s="1"/>
      <c r="G209" s="1"/>
      <c r="H209" s="1"/>
    </row>
    <row r="210" spans="1:8" s="25" customFormat="1" ht="16.149999999999999" customHeight="1" x14ac:dyDescent="0.2">
      <c r="A210" s="28"/>
      <c r="B210" s="29"/>
      <c r="C210" s="28"/>
      <c r="D210" s="24" t="s">
        <v>8</v>
      </c>
      <c r="E210" s="1"/>
      <c r="F210" s="1"/>
      <c r="G210" s="1"/>
      <c r="H210" s="1"/>
    </row>
    <row r="211" spans="1:8" s="25" customFormat="1" ht="25.5" x14ac:dyDescent="0.2">
      <c r="A211" s="28"/>
      <c r="B211" s="29"/>
      <c r="C211" s="28"/>
      <c r="D211" s="24" t="s">
        <v>65</v>
      </c>
      <c r="E211" s="1"/>
      <c r="F211" s="1"/>
      <c r="G211" s="1"/>
      <c r="H211" s="1"/>
    </row>
    <row r="212" spans="1:8" s="25" customFormat="1" ht="12.75" x14ac:dyDescent="0.2">
      <c r="A212" s="28">
        <v>19</v>
      </c>
      <c r="B212" s="29" t="s">
        <v>26</v>
      </c>
      <c r="C212" s="28" t="s">
        <v>64</v>
      </c>
      <c r="D212" s="22" t="s">
        <v>9</v>
      </c>
      <c r="E212" s="23">
        <f>SUM(E213:E216)</f>
        <v>0</v>
      </c>
      <c r="F212" s="23">
        <f t="shared" ref="F212:H212" si="53">SUM(F213:F216)</f>
        <v>0</v>
      </c>
      <c r="G212" s="23">
        <f t="shared" si="53"/>
        <v>0</v>
      </c>
      <c r="H212" s="23">
        <f t="shared" si="53"/>
        <v>0</v>
      </c>
    </row>
    <row r="213" spans="1:8" s="25" customFormat="1" ht="12.75" x14ac:dyDescent="0.2">
      <c r="A213" s="28"/>
      <c r="B213" s="29"/>
      <c r="C213" s="28"/>
      <c r="D213" s="24" t="s">
        <v>4</v>
      </c>
      <c r="E213" s="1"/>
      <c r="F213" s="1"/>
      <c r="G213" s="1"/>
      <c r="H213" s="1"/>
    </row>
    <row r="214" spans="1:8" s="25" customFormat="1" ht="16.149999999999999" customHeight="1" x14ac:dyDescent="0.2">
      <c r="A214" s="28"/>
      <c r="B214" s="29"/>
      <c r="C214" s="28"/>
      <c r="D214" s="24" t="s">
        <v>7</v>
      </c>
      <c r="E214" s="1"/>
      <c r="F214" s="1"/>
      <c r="G214" s="1"/>
      <c r="H214" s="1"/>
    </row>
    <row r="215" spans="1:8" s="25" customFormat="1" ht="12.75" x14ac:dyDescent="0.2">
      <c r="A215" s="28"/>
      <c r="B215" s="29"/>
      <c r="C215" s="28"/>
      <c r="D215" s="24" t="s">
        <v>8</v>
      </c>
      <c r="E215" s="1"/>
      <c r="F215" s="1"/>
      <c r="G215" s="1"/>
      <c r="H215" s="1"/>
    </row>
    <row r="216" spans="1:8" s="25" customFormat="1" ht="25.5" x14ac:dyDescent="0.2">
      <c r="A216" s="28"/>
      <c r="B216" s="29"/>
      <c r="C216" s="28"/>
      <c r="D216" s="24" t="s">
        <v>65</v>
      </c>
      <c r="E216" s="1"/>
      <c r="F216" s="1"/>
      <c r="G216" s="1"/>
      <c r="H216" s="1"/>
    </row>
    <row r="217" spans="1:8" s="25" customFormat="1" ht="16.149999999999999" customHeight="1" x14ac:dyDescent="0.2">
      <c r="A217" s="28">
        <v>20</v>
      </c>
      <c r="B217" s="29" t="s">
        <v>105</v>
      </c>
      <c r="C217" s="28" t="s">
        <v>64</v>
      </c>
      <c r="D217" s="22" t="s">
        <v>9</v>
      </c>
      <c r="E217" s="23">
        <f>SUM(E218:E221)</f>
        <v>0</v>
      </c>
      <c r="F217" s="23">
        <f t="shared" ref="F217:H217" si="54">SUM(F218:F221)</f>
        <v>387779.82</v>
      </c>
      <c r="G217" s="23">
        <f t="shared" si="54"/>
        <v>387779.82</v>
      </c>
      <c r="H217" s="23">
        <f t="shared" si="54"/>
        <v>387779.82</v>
      </c>
    </row>
    <row r="218" spans="1:8" s="25" customFormat="1" ht="12.75" x14ac:dyDescent="0.2">
      <c r="A218" s="28"/>
      <c r="B218" s="29"/>
      <c r="C218" s="28"/>
      <c r="D218" s="24" t="s">
        <v>4</v>
      </c>
      <c r="E218" s="1"/>
      <c r="F218" s="1"/>
      <c r="G218" s="1"/>
      <c r="H218" s="1"/>
    </row>
    <row r="219" spans="1:8" s="25" customFormat="1" ht="12.75" x14ac:dyDescent="0.2">
      <c r="A219" s="28"/>
      <c r="B219" s="29"/>
      <c r="C219" s="28"/>
      <c r="D219" s="24" t="s">
        <v>7</v>
      </c>
      <c r="E219" s="1"/>
      <c r="F219" s="1"/>
      <c r="G219" s="1"/>
      <c r="H219" s="1"/>
    </row>
    <row r="220" spans="1:8" s="25" customFormat="1" ht="12.75" x14ac:dyDescent="0.2">
      <c r="A220" s="28"/>
      <c r="B220" s="29"/>
      <c r="C220" s="28"/>
      <c r="D220" s="24" t="s">
        <v>8</v>
      </c>
      <c r="E220" s="1"/>
      <c r="F220" s="1">
        <v>387779.82</v>
      </c>
      <c r="G220" s="1">
        <v>387779.82</v>
      </c>
      <c r="H220" s="1">
        <v>387779.82</v>
      </c>
    </row>
    <row r="221" spans="1:8" s="25" customFormat="1" ht="25.5" x14ac:dyDescent="0.2">
      <c r="A221" s="28"/>
      <c r="B221" s="29"/>
      <c r="C221" s="28"/>
      <c r="D221" s="24" t="s">
        <v>65</v>
      </c>
      <c r="E221" s="1"/>
      <c r="F221" s="1"/>
      <c r="G221" s="1"/>
      <c r="H221" s="1"/>
    </row>
    <row r="222" spans="1:8" x14ac:dyDescent="0.25">
      <c r="A222" s="30" t="s">
        <v>27</v>
      </c>
      <c r="B222" s="30"/>
      <c r="C222" s="30"/>
      <c r="D222" s="30"/>
      <c r="E222" s="30"/>
      <c r="F222" s="30"/>
      <c r="G222" s="30"/>
      <c r="H222" s="30"/>
    </row>
    <row r="223" spans="1:8" x14ac:dyDescent="0.25">
      <c r="A223" s="28">
        <v>21</v>
      </c>
      <c r="B223" s="29" t="s">
        <v>28</v>
      </c>
      <c r="C223" s="28" t="s">
        <v>64</v>
      </c>
      <c r="D223" s="22" t="s">
        <v>9</v>
      </c>
      <c r="E223" s="23">
        <f>SUM(E224:E227)</f>
        <v>0</v>
      </c>
      <c r="F223" s="23">
        <f t="shared" ref="F223:H223" si="55">SUM(F224:F227)</f>
        <v>0</v>
      </c>
      <c r="G223" s="23">
        <f t="shared" si="55"/>
        <v>0</v>
      </c>
      <c r="H223" s="23">
        <f t="shared" si="55"/>
        <v>0</v>
      </c>
    </row>
    <row r="224" spans="1:8" x14ac:dyDescent="0.25">
      <c r="A224" s="28"/>
      <c r="B224" s="29"/>
      <c r="C224" s="28"/>
      <c r="D224" s="24" t="s">
        <v>4</v>
      </c>
      <c r="E224" s="1"/>
      <c r="F224" s="1"/>
      <c r="G224" s="1"/>
      <c r="H224" s="1"/>
    </row>
    <row r="225" spans="1:11" x14ac:dyDescent="0.25">
      <c r="A225" s="28"/>
      <c r="B225" s="29"/>
      <c r="C225" s="28"/>
      <c r="D225" s="24" t="s">
        <v>7</v>
      </c>
      <c r="E225" s="1"/>
      <c r="F225" s="1"/>
      <c r="G225" s="1"/>
      <c r="H225" s="1"/>
    </row>
    <row r="226" spans="1:11" x14ac:dyDescent="0.25">
      <c r="A226" s="28"/>
      <c r="B226" s="29"/>
      <c r="C226" s="28"/>
      <c r="D226" s="24" t="s">
        <v>8</v>
      </c>
      <c r="E226" s="1"/>
      <c r="F226" s="1"/>
      <c r="G226" s="1"/>
      <c r="H226" s="1"/>
    </row>
    <row r="227" spans="1:11" ht="25.5" x14ac:dyDescent="0.25">
      <c r="A227" s="28"/>
      <c r="B227" s="29"/>
      <c r="C227" s="28"/>
      <c r="D227" s="24" t="s">
        <v>65</v>
      </c>
      <c r="E227" s="1"/>
      <c r="F227" s="1"/>
      <c r="G227" s="1"/>
      <c r="H227" s="1"/>
    </row>
    <row r="228" spans="1:11" ht="17.850000000000001" customHeight="1" x14ac:dyDescent="0.25">
      <c r="A228" s="28">
        <v>22</v>
      </c>
      <c r="B228" s="29" t="s">
        <v>29</v>
      </c>
      <c r="C228" s="28" t="s">
        <v>64</v>
      </c>
      <c r="D228" s="22" t="s">
        <v>9</v>
      </c>
      <c r="E228" s="23">
        <f>SUM(E229:E232)</f>
        <v>0</v>
      </c>
      <c r="F228" s="23">
        <f t="shared" ref="F228:H228" si="56">SUM(F229:F232)</f>
        <v>0</v>
      </c>
      <c r="G228" s="23">
        <f t="shared" si="56"/>
        <v>0</v>
      </c>
      <c r="H228" s="23">
        <f t="shared" si="56"/>
        <v>0</v>
      </c>
    </row>
    <row r="229" spans="1:11" ht="17.850000000000001" customHeight="1" x14ac:dyDescent="0.25">
      <c r="A229" s="28"/>
      <c r="B229" s="29"/>
      <c r="C229" s="28"/>
      <c r="D229" s="24" t="s">
        <v>4</v>
      </c>
      <c r="E229" s="1"/>
      <c r="F229" s="1"/>
      <c r="G229" s="1"/>
      <c r="H229" s="1"/>
    </row>
    <row r="230" spans="1:11" ht="17.850000000000001" customHeight="1" x14ac:dyDescent="0.25">
      <c r="A230" s="28"/>
      <c r="B230" s="29"/>
      <c r="C230" s="28"/>
      <c r="D230" s="24" t="s">
        <v>7</v>
      </c>
      <c r="E230" s="1"/>
      <c r="F230" s="1"/>
      <c r="G230" s="1"/>
      <c r="H230" s="1"/>
    </row>
    <row r="231" spans="1:11" ht="17.850000000000001" customHeight="1" x14ac:dyDescent="0.25">
      <c r="A231" s="28"/>
      <c r="B231" s="29"/>
      <c r="C231" s="28"/>
      <c r="D231" s="24" t="s">
        <v>8</v>
      </c>
      <c r="E231" s="1"/>
      <c r="F231" s="1"/>
      <c r="G231" s="1"/>
      <c r="H231" s="1"/>
    </row>
    <row r="232" spans="1:11" ht="24.2" customHeight="1" x14ac:dyDescent="0.25">
      <c r="A232" s="28"/>
      <c r="B232" s="29"/>
      <c r="C232" s="28"/>
      <c r="D232" s="24" t="s">
        <v>65</v>
      </c>
      <c r="E232" s="1"/>
      <c r="F232" s="1"/>
      <c r="G232" s="1"/>
      <c r="H232" s="1"/>
    </row>
    <row r="233" spans="1:11" s="19" customFormat="1" ht="13.9" customHeight="1" x14ac:dyDescent="0.25">
      <c r="A233" s="27" t="s">
        <v>30</v>
      </c>
      <c r="B233" s="27" t="s">
        <v>31</v>
      </c>
      <c r="C233" s="28" t="s">
        <v>64</v>
      </c>
      <c r="D233" s="17" t="s">
        <v>6</v>
      </c>
      <c r="E233" s="18">
        <f>SUM(E234:E236)</f>
        <v>20789393.940000001</v>
      </c>
      <c r="F233" s="18">
        <f t="shared" ref="F233:H233" si="57">SUM(F234:F236)</f>
        <v>23504429.360000003</v>
      </c>
      <c r="G233" s="18">
        <f t="shared" si="57"/>
        <v>23504429.360000003</v>
      </c>
      <c r="H233" s="18">
        <f t="shared" si="57"/>
        <v>23504429.360000003</v>
      </c>
      <c r="J233" s="20"/>
      <c r="K233" s="20"/>
    </row>
    <row r="234" spans="1:11" s="19" customFormat="1" x14ac:dyDescent="0.25">
      <c r="A234" s="27"/>
      <c r="B234" s="27"/>
      <c r="C234" s="28"/>
      <c r="D234" s="2" t="s">
        <v>4</v>
      </c>
      <c r="E234" s="21">
        <f>E240+E245+E251+E257+E263+E269+E274+E279+E284+E289+E294+E299+E309+E304+E314</f>
        <v>0</v>
      </c>
      <c r="F234" s="21">
        <f t="shared" ref="F234:H234" si="58">F240+F245+F251+F257+F263+F269+F274+F279+F284+F289+F294+F299+F309+F304+F314</f>
        <v>0</v>
      </c>
      <c r="G234" s="21">
        <f t="shared" si="58"/>
        <v>0</v>
      </c>
      <c r="H234" s="21">
        <f t="shared" si="58"/>
        <v>0</v>
      </c>
    </row>
    <row r="235" spans="1:11" s="19" customFormat="1" ht="30" x14ac:dyDescent="0.25">
      <c r="A235" s="27"/>
      <c r="B235" s="27"/>
      <c r="C235" s="28"/>
      <c r="D235" s="2" t="s">
        <v>7</v>
      </c>
      <c r="E235" s="21">
        <f t="shared" ref="E235:H237" si="59">E241+E246+E252+E258+E264+E270+E275+E280+E285+E290+E295+E300+E310+E305+E315</f>
        <v>1507500</v>
      </c>
      <c r="F235" s="21">
        <f t="shared" si="59"/>
        <v>4486000</v>
      </c>
      <c r="G235" s="21">
        <f t="shared" si="59"/>
        <v>4486000</v>
      </c>
      <c r="H235" s="21">
        <f t="shared" si="59"/>
        <v>4486000</v>
      </c>
    </row>
    <row r="236" spans="1:11" s="19" customFormat="1" x14ac:dyDescent="0.25">
      <c r="A236" s="27"/>
      <c r="B236" s="27"/>
      <c r="C236" s="28"/>
      <c r="D236" s="2" t="s">
        <v>8</v>
      </c>
      <c r="E236" s="21">
        <f t="shared" si="59"/>
        <v>19281893.940000001</v>
      </c>
      <c r="F236" s="21">
        <f t="shared" si="59"/>
        <v>19018429.360000003</v>
      </c>
      <c r="G236" s="21">
        <f t="shared" si="59"/>
        <v>19018429.360000003</v>
      </c>
      <c r="H236" s="21">
        <f t="shared" si="59"/>
        <v>19018429.360000003</v>
      </c>
      <c r="K236" s="20"/>
    </row>
    <row r="237" spans="1:11" s="19" customFormat="1" ht="30" x14ac:dyDescent="0.25">
      <c r="A237" s="27"/>
      <c r="B237" s="27"/>
      <c r="C237" s="28"/>
      <c r="D237" s="2" t="s">
        <v>65</v>
      </c>
      <c r="E237" s="21">
        <f t="shared" si="59"/>
        <v>0</v>
      </c>
      <c r="F237" s="21">
        <f t="shared" si="59"/>
        <v>0</v>
      </c>
      <c r="G237" s="21">
        <f t="shared" si="59"/>
        <v>0</v>
      </c>
      <c r="H237" s="21">
        <f t="shared" si="59"/>
        <v>0</v>
      </c>
      <c r="K237" s="20"/>
    </row>
    <row r="238" spans="1:11" s="19" customFormat="1" ht="27.6" customHeight="1" x14ac:dyDescent="0.25">
      <c r="A238" s="30" t="s">
        <v>35</v>
      </c>
      <c r="B238" s="30"/>
      <c r="C238" s="30"/>
      <c r="D238" s="30"/>
      <c r="E238" s="30"/>
      <c r="F238" s="30"/>
      <c r="G238" s="30"/>
      <c r="H238" s="30"/>
    </row>
    <row r="239" spans="1:11" ht="13.9" customHeight="1" x14ac:dyDescent="0.25">
      <c r="A239" s="28">
        <v>1</v>
      </c>
      <c r="B239" s="29" t="s">
        <v>58</v>
      </c>
      <c r="C239" s="28" t="s">
        <v>64</v>
      </c>
      <c r="D239" s="22" t="s">
        <v>9</v>
      </c>
      <c r="E239" s="23">
        <f>SUM(E240:E243)</f>
        <v>0</v>
      </c>
      <c r="F239" s="23">
        <f t="shared" ref="F239:H239" si="60">SUM(F240:F243)</f>
        <v>0</v>
      </c>
      <c r="G239" s="23">
        <f t="shared" si="60"/>
        <v>0</v>
      </c>
      <c r="H239" s="23">
        <f t="shared" si="60"/>
        <v>0</v>
      </c>
    </row>
    <row r="240" spans="1:11" x14ac:dyDescent="0.25">
      <c r="A240" s="28"/>
      <c r="B240" s="29"/>
      <c r="C240" s="28"/>
      <c r="D240" s="24" t="s">
        <v>4</v>
      </c>
      <c r="E240" s="1"/>
      <c r="F240" s="1"/>
      <c r="G240" s="1"/>
      <c r="H240" s="1"/>
    </row>
    <row r="241" spans="1:8" x14ac:dyDescent="0.25">
      <c r="A241" s="28"/>
      <c r="B241" s="29"/>
      <c r="C241" s="28"/>
      <c r="D241" s="24" t="s">
        <v>7</v>
      </c>
      <c r="E241" s="1"/>
      <c r="F241" s="1"/>
      <c r="G241" s="1"/>
      <c r="H241" s="1"/>
    </row>
    <row r="242" spans="1:8" x14ac:dyDescent="0.25">
      <c r="A242" s="28"/>
      <c r="B242" s="29"/>
      <c r="C242" s="28"/>
      <c r="D242" s="24" t="s">
        <v>8</v>
      </c>
      <c r="E242" s="1"/>
      <c r="F242" s="1"/>
      <c r="G242" s="1"/>
      <c r="H242" s="1"/>
    </row>
    <row r="243" spans="1:8" ht="30" x14ac:dyDescent="0.25">
      <c r="A243" s="28"/>
      <c r="B243" s="29"/>
      <c r="C243" s="28"/>
      <c r="D243" s="9" t="s">
        <v>65</v>
      </c>
      <c r="E243" s="1"/>
      <c r="F243" s="1"/>
      <c r="G243" s="1"/>
      <c r="H243" s="1"/>
    </row>
    <row r="244" spans="1:8" ht="13.9" customHeight="1" x14ac:dyDescent="0.25">
      <c r="A244" s="28">
        <v>2</v>
      </c>
      <c r="B244" s="29" t="s">
        <v>87</v>
      </c>
      <c r="C244" s="28" t="s">
        <v>64</v>
      </c>
      <c r="D244" s="22" t="s">
        <v>9</v>
      </c>
      <c r="E244" s="23">
        <f>SUM(E245:E248)</f>
        <v>0</v>
      </c>
      <c r="F244" s="23">
        <f t="shared" ref="F244" si="61">SUM(F245:F248)</f>
        <v>0</v>
      </c>
      <c r="G244" s="23">
        <f t="shared" ref="G244" si="62">SUM(G245:G248)</f>
        <v>0</v>
      </c>
      <c r="H244" s="23">
        <f t="shared" ref="H244" si="63">SUM(H245:H248)</f>
        <v>0</v>
      </c>
    </row>
    <row r="245" spans="1:8" x14ac:dyDescent="0.25">
      <c r="A245" s="28"/>
      <c r="B245" s="29"/>
      <c r="C245" s="28"/>
      <c r="D245" s="24" t="s">
        <v>4</v>
      </c>
      <c r="E245" s="1"/>
      <c r="F245" s="1"/>
      <c r="G245" s="1"/>
      <c r="H245" s="1"/>
    </row>
    <row r="246" spans="1:8" x14ac:dyDescent="0.25">
      <c r="A246" s="28"/>
      <c r="B246" s="29"/>
      <c r="C246" s="28"/>
      <c r="D246" s="24" t="s">
        <v>7</v>
      </c>
      <c r="E246" s="1"/>
      <c r="F246" s="1"/>
      <c r="G246" s="1"/>
      <c r="H246" s="1"/>
    </row>
    <row r="247" spans="1:8" x14ac:dyDescent="0.25">
      <c r="A247" s="28"/>
      <c r="B247" s="29"/>
      <c r="C247" s="28"/>
      <c r="D247" s="24" t="s">
        <v>8</v>
      </c>
      <c r="E247" s="1"/>
      <c r="F247" s="1"/>
      <c r="G247" s="1"/>
      <c r="H247" s="1"/>
    </row>
    <row r="248" spans="1:8" ht="30" x14ac:dyDescent="0.25">
      <c r="A248" s="28"/>
      <c r="B248" s="29"/>
      <c r="C248" s="28"/>
      <c r="D248" s="9" t="s">
        <v>65</v>
      </c>
      <c r="E248" s="1"/>
      <c r="F248" s="1"/>
      <c r="G248" s="1"/>
      <c r="H248" s="1"/>
    </row>
    <row r="249" spans="1:8" x14ac:dyDescent="0.25">
      <c r="A249" s="28" t="s">
        <v>36</v>
      </c>
      <c r="B249" s="28"/>
      <c r="C249" s="28"/>
      <c r="D249" s="28"/>
      <c r="E249" s="28"/>
      <c r="F249" s="28"/>
      <c r="G249" s="28"/>
      <c r="H249" s="28"/>
    </row>
    <row r="250" spans="1:8" ht="13.9" customHeight="1" x14ac:dyDescent="0.25">
      <c r="A250" s="28">
        <v>3</v>
      </c>
      <c r="B250" s="29" t="s">
        <v>59</v>
      </c>
      <c r="C250" s="28" t="s">
        <v>64</v>
      </c>
      <c r="D250" s="22" t="s">
        <v>9</v>
      </c>
      <c r="E250" s="23">
        <f>SUM(E251:E254)</f>
        <v>0</v>
      </c>
      <c r="F250" s="23">
        <f t="shared" ref="F250:H250" si="64">SUM(F251:F254)</f>
        <v>0</v>
      </c>
      <c r="G250" s="23">
        <f t="shared" si="64"/>
        <v>0</v>
      </c>
      <c r="H250" s="23">
        <f t="shared" si="64"/>
        <v>0</v>
      </c>
    </row>
    <row r="251" spans="1:8" x14ac:dyDescent="0.25">
      <c r="A251" s="28"/>
      <c r="B251" s="29"/>
      <c r="C251" s="28"/>
      <c r="D251" s="24" t="s">
        <v>4</v>
      </c>
      <c r="E251" s="1"/>
      <c r="F251" s="1"/>
      <c r="G251" s="1"/>
      <c r="H251" s="1"/>
    </row>
    <row r="252" spans="1:8" x14ac:dyDescent="0.25">
      <c r="A252" s="28"/>
      <c r="B252" s="29"/>
      <c r="C252" s="28"/>
      <c r="D252" s="24" t="s">
        <v>7</v>
      </c>
      <c r="E252" s="1"/>
      <c r="F252" s="1"/>
      <c r="G252" s="1"/>
      <c r="H252" s="1"/>
    </row>
    <row r="253" spans="1:8" x14ac:dyDescent="0.25">
      <c r="A253" s="28"/>
      <c r="B253" s="29"/>
      <c r="C253" s="28"/>
      <c r="D253" s="24" t="s">
        <v>8</v>
      </c>
      <c r="E253" s="1"/>
      <c r="F253" s="1"/>
      <c r="G253" s="1"/>
      <c r="H253" s="1"/>
    </row>
    <row r="254" spans="1:8" ht="30" x14ac:dyDescent="0.25">
      <c r="A254" s="28"/>
      <c r="B254" s="29"/>
      <c r="C254" s="28"/>
      <c r="D254" s="9" t="s">
        <v>65</v>
      </c>
      <c r="E254" s="1"/>
      <c r="F254" s="1"/>
      <c r="G254" s="1"/>
      <c r="H254" s="1"/>
    </row>
    <row r="255" spans="1:8" x14ac:dyDescent="0.25">
      <c r="A255" s="28" t="s">
        <v>37</v>
      </c>
      <c r="B255" s="28"/>
      <c r="C255" s="28"/>
      <c r="D255" s="28"/>
      <c r="E255" s="28"/>
      <c r="F255" s="28"/>
      <c r="G255" s="28"/>
      <c r="H255" s="28"/>
    </row>
    <row r="256" spans="1:8" ht="13.9" customHeight="1" x14ac:dyDescent="0.25">
      <c r="A256" s="28">
        <v>4</v>
      </c>
      <c r="B256" s="29" t="s">
        <v>38</v>
      </c>
      <c r="C256" s="28" t="s">
        <v>64</v>
      </c>
      <c r="D256" s="22" t="s">
        <v>9</v>
      </c>
      <c r="E256" s="23">
        <f>SUM(E257:E260)</f>
        <v>0</v>
      </c>
      <c r="F256" s="23">
        <f t="shared" ref="F256" si="65">SUM(F257:F260)</f>
        <v>0</v>
      </c>
      <c r="G256" s="23">
        <f t="shared" ref="G256" si="66">SUM(G257:G260)</f>
        <v>0</v>
      </c>
      <c r="H256" s="23">
        <f t="shared" ref="H256" si="67">SUM(H257:H260)</f>
        <v>0</v>
      </c>
    </row>
    <row r="257" spans="1:8" x14ac:dyDescent="0.25">
      <c r="A257" s="28"/>
      <c r="B257" s="29"/>
      <c r="C257" s="28"/>
      <c r="D257" s="24" t="s">
        <v>4</v>
      </c>
      <c r="E257" s="1"/>
      <c r="F257" s="1"/>
      <c r="G257" s="1"/>
      <c r="H257" s="1"/>
    </row>
    <row r="258" spans="1:8" x14ac:dyDescent="0.25">
      <c r="A258" s="28"/>
      <c r="B258" s="29"/>
      <c r="C258" s="28"/>
      <c r="D258" s="24" t="s">
        <v>7</v>
      </c>
      <c r="E258" s="1"/>
      <c r="F258" s="1"/>
      <c r="G258" s="1"/>
      <c r="H258" s="1"/>
    </row>
    <row r="259" spans="1:8" x14ac:dyDescent="0.25">
      <c r="A259" s="28"/>
      <c r="B259" s="29"/>
      <c r="C259" s="28"/>
      <c r="D259" s="24" t="s">
        <v>8</v>
      </c>
      <c r="E259" s="1"/>
      <c r="F259" s="1"/>
      <c r="G259" s="1"/>
      <c r="H259" s="1"/>
    </row>
    <row r="260" spans="1:8" ht="30" x14ac:dyDescent="0.25">
      <c r="A260" s="28"/>
      <c r="B260" s="29"/>
      <c r="C260" s="28"/>
      <c r="D260" s="9" t="s">
        <v>65</v>
      </c>
      <c r="E260" s="1"/>
      <c r="F260" s="1"/>
      <c r="G260" s="1"/>
      <c r="H260" s="1"/>
    </row>
    <row r="261" spans="1:8" x14ac:dyDescent="0.25">
      <c r="A261" s="28" t="s">
        <v>39</v>
      </c>
      <c r="B261" s="28"/>
      <c r="C261" s="28"/>
      <c r="D261" s="28"/>
      <c r="E261" s="28"/>
      <c r="F261" s="28"/>
      <c r="G261" s="28"/>
      <c r="H261" s="28"/>
    </row>
    <row r="262" spans="1:8" x14ac:dyDescent="0.25">
      <c r="A262" s="28">
        <v>5</v>
      </c>
      <c r="B262" s="29" t="s">
        <v>40</v>
      </c>
      <c r="C262" s="28" t="s">
        <v>64</v>
      </c>
      <c r="D262" s="22" t="s">
        <v>9</v>
      </c>
      <c r="E262" s="23">
        <f>SUM(E263:E266)</f>
        <v>0</v>
      </c>
      <c r="F262" s="23">
        <f t="shared" ref="F262:H262" si="68">SUM(F263:F266)</f>
        <v>0</v>
      </c>
      <c r="G262" s="23">
        <f t="shared" si="68"/>
        <v>0</v>
      </c>
      <c r="H262" s="23">
        <f t="shared" si="68"/>
        <v>0</v>
      </c>
    </row>
    <row r="263" spans="1:8" x14ac:dyDescent="0.25">
      <c r="A263" s="28"/>
      <c r="B263" s="29"/>
      <c r="C263" s="28"/>
      <c r="D263" s="24" t="s">
        <v>4</v>
      </c>
      <c r="E263" s="1"/>
      <c r="F263" s="1"/>
      <c r="G263" s="1"/>
      <c r="H263" s="1"/>
    </row>
    <row r="264" spans="1:8" x14ac:dyDescent="0.25">
      <c r="A264" s="28"/>
      <c r="B264" s="29"/>
      <c r="C264" s="28"/>
      <c r="D264" s="24" t="s">
        <v>7</v>
      </c>
      <c r="E264" s="1"/>
      <c r="F264" s="1"/>
      <c r="G264" s="1"/>
      <c r="H264" s="1"/>
    </row>
    <row r="265" spans="1:8" x14ac:dyDescent="0.25">
      <c r="A265" s="28"/>
      <c r="B265" s="29"/>
      <c r="C265" s="28"/>
      <c r="D265" s="24" t="s">
        <v>8</v>
      </c>
      <c r="E265" s="1"/>
      <c r="F265" s="1"/>
      <c r="G265" s="1"/>
      <c r="H265" s="1"/>
    </row>
    <row r="266" spans="1:8" ht="30" x14ac:dyDescent="0.25">
      <c r="A266" s="28"/>
      <c r="B266" s="29"/>
      <c r="C266" s="28"/>
      <c r="D266" s="9" t="s">
        <v>65</v>
      </c>
      <c r="E266" s="1"/>
      <c r="F266" s="1"/>
      <c r="G266" s="1"/>
      <c r="H266" s="1"/>
    </row>
    <row r="267" spans="1:8" x14ac:dyDescent="0.25">
      <c r="A267" s="28" t="s">
        <v>41</v>
      </c>
      <c r="B267" s="28"/>
      <c r="C267" s="28"/>
      <c r="D267" s="28"/>
      <c r="E267" s="28"/>
      <c r="F267" s="28"/>
      <c r="G267" s="28"/>
      <c r="H267" s="28"/>
    </row>
    <row r="268" spans="1:8" ht="13.9" customHeight="1" x14ac:dyDescent="0.25">
      <c r="A268" s="28">
        <v>6</v>
      </c>
      <c r="B268" s="29" t="s">
        <v>42</v>
      </c>
      <c r="C268" s="28" t="s">
        <v>64</v>
      </c>
      <c r="D268" s="22" t="s">
        <v>9</v>
      </c>
      <c r="E268" s="23">
        <f>SUM(E269:E272)</f>
        <v>19200000</v>
      </c>
      <c r="F268" s="23">
        <f>SUM(F269:F272)</f>
        <v>18517906.75</v>
      </c>
      <c r="G268" s="23">
        <f>SUM(G269:G272)</f>
        <v>18517906.75</v>
      </c>
      <c r="H268" s="23">
        <f>SUM(H269:H272)</f>
        <v>18517906.75</v>
      </c>
    </row>
    <row r="269" spans="1:8" x14ac:dyDescent="0.25">
      <c r="A269" s="28"/>
      <c r="B269" s="29"/>
      <c r="C269" s="28"/>
      <c r="D269" s="24" t="s">
        <v>4</v>
      </c>
      <c r="E269" s="1"/>
      <c r="F269" s="1"/>
      <c r="G269" s="1"/>
      <c r="H269" s="1"/>
    </row>
    <row r="270" spans="1:8" x14ac:dyDescent="0.25">
      <c r="A270" s="28"/>
      <c r="B270" s="29"/>
      <c r="C270" s="28"/>
      <c r="D270" s="24" t="s">
        <v>7</v>
      </c>
      <c r="E270" s="1"/>
      <c r="F270" s="1"/>
      <c r="G270" s="1"/>
      <c r="H270" s="1"/>
    </row>
    <row r="271" spans="1:8" x14ac:dyDescent="0.25">
      <c r="A271" s="28"/>
      <c r="B271" s="29"/>
      <c r="C271" s="28"/>
      <c r="D271" s="24" t="s">
        <v>8</v>
      </c>
      <c r="E271" s="1">
        <v>19200000</v>
      </c>
      <c r="F271" s="1">
        <v>18517906.75</v>
      </c>
      <c r="G271" s="1">
        <v>18517906.75</v>
      </c>
      <c r="H271" s="1">
        <v>18517906.75</v>
      </c>
    </row>
    <row r="272" spans="1:8" ht="30" x14ac:dyDescent="0.25">
      <c r="A272" s="28"/>
      <c r="B272" s="29"/>
      <c r="C272" s="28"/>
      <c r="D272" s="9" t="s">
        <v>65</v>
      </c>
      <c r="E272" s="1"/>
      <c r="F272" s="1"/>
      <c r="G272" s="1"/>
      <c r="H272" s="1"/>
    </row>
    <row r="273" spans="1:8" ht="13.9" customHeight="1" x14ac:dyDescent="0.25">
      <c r="A273" s="28">
        <v>7</v>
      </c>
      <c r="B273" s="29" t="s">
        <v>106</v>
      </c>
      <c r="C273" s="28" t="s">
        <v>64</v>
      </c>
      <c r="D273" s="22" t="s">
        <v>9</v>
      </c>
      <c r="E273" s="23">
        <f>SUM(E274:E277)</f>
        <v>1522727.27</v>
      </c>
      <c r="F273" s="23">
        <f t="shared" ref="F273:H273" si="69">SUM(F274:F277)</f>
        <v>1905050.5</v>
      </c>
      <c r="G273" s="23">
        <f t="shared" si="69"/>
        <v>1905050.5</v>
      </c>
      <c r="H273" s="23">
        <f t="shared" si="69"/>
        <v>1905050.5</v>
      </c>
    </row>
    <row r="274" spans="1:8" x14ac:dyDescent="0.25">
      <c r="A274" s="28"/>
      <c r="B274" s="29"/>
      <c r="C274" s="28"/>
      <c r="D274" s="24" t="s">
        <v>4</v>
      </c>
      <c r="E274" s="1"/>
      <c r="F274" s="1"/>
      <c r="G274" s="1"/>
      <c r="H274" s="1"/>
    </row>
    <row r="275" spans="1:8" x14ac:dyDescent="0.25">
      <c r="A275" s="28"/>
      <c r="B275" s="29"/>
      <c r="C275" s="28"/>
      <c r="D275" s="24" t="s">
        <v>7</v>
      </c>
      <c r="E275" s="1">
        <v>1507500</v>
      </c>
      <c r="F275" s="1">
        <v>1886000</v>
      </c>
      <c r="G275" s="1">
        <v>1886000</v>
      </c>
      <c r="H275" s="1">
        <v>1886000</v>
      </c>
    </row>
    <row r="276" spans="1:8" x14ac:dyDescent="0.25">
      <c r="A276" s="28"/>
      <c r="B276" s="29"/>
      <c r="C276" s="28"/>
      <c r="D276" s="24" t="s">
        <v>8</v>
      </c>
      <c r="E276" s="1">
        <v>15227.27</v>
      </c>
      <c r="F276" s="1">
        <v>19050.5</v>
      </c>
      <c r="G276" s="1">
        <v>19050.5</v>
      </c>
      <c r="H276" s="1">
        <v>19050.5</v>
      </c>
    </row>
    <row r="277" spans="1:8" ht="30" x14ac:dyDescent="0.25">
      <c r="A277" s="28"/>
      <c r="B277" s="29"/>
      <c r="C277" s="28"/>
      <c r="D277" s="9" t="s">
        <v>65</v>
      </c>
      <c r="E277" s="1"/>
      <c r="F277" s="1"/>
      <c r="G277" s="1"/>
      <c r="H277" s="1"/>
    </row>
    <row r="278" spans="1:8" ht="13.9" customHeight="1" x14ac:dyDescent="0.25">
      <c r="A278" s="28">
        <v>8</v>
      </c>
      <c r="B278" s="29" t="s">
        <v>43</v>
      </c>
      <c r="C278" s="28" t="s">
        <v>64</v>
      </c>
      <c r="D278" s="22" t="s">
        <v>9</v>
      </c>
      <c r="E278" s="23">
        <f>SUM(E279:E282)</f>
        <v>0</v>
      </c>
      <c r="F278" s="23">
        <f t="shared" ref="F278:H278" si="70">SUM(F279:F282)</f>
        <v>0</v>
      </c>
      <c r="G278" s="23">
        <f t="shared" si="70"/>
        <v>0</v>
      </c>
      <c r="H278" s="23">
        <f t="shared" si="70"/>
        <v>0</v>
      </c>
    </row>
    <row r="279" spans="1:8" x14ac:dyDescent="0.25">
      <c r="A279" s="28"/>
      <c r="B279" s="29"/>
      <c r="C279" s="28"/>
      <c r="D279" s="24" t="s">
        <v>4</v>
      </c>
      <c r="E279" s="1"/>
      <c r="F279" s="1"/>
      <c r="G279" s="1"/>
      <c r="H279" s="1"/>
    </row>
    <row r="280" spans="1:8" x14ac:dyDescent="0.25">
      <c r="A280" s="28"/>
      <c r="B280" s="29"/>
      <c r="C280" s="28"/>
      <c r="D280" s="24" t="s">
        <v>7</v>
      </c>
      <c r="E280" s="1"/>
      <c r="F280" s="1"/>
      <c r="G280" s="1"/>
      <c r="H280" s="1"/>
    </row>
    <row r="281" spans="1:8" x14ac:dyDescent="0.25">
      <c r="A281" s="28"/>
      <c r="B281" s="29"/>
      <c r="C281" s="28"/>
      <c r="D281" s="24" t="s">
        <v>8</v>
      </c>
      <c r="E281" s="1"/>
      <c r="F281" s="1"/>
      <c r="G281" s="1"/>
      <c r="H281" s="1"/>
    </row>
    <row r="282" spans="1:8" ht="30" x14ac:dyDescent="0.25">
      <c r="A282" s="28"/>
      <c r="B282" s="29"/>
      <c r="C282" s="28"/>
      <c r="D282" s="9" t="s">
        <v>65</v>
      </c>
      <c r="E282" s="1"/>
      <c r="F282" s="1"/>
      <c r="G282" s="1"/>
      <c r="H282" s="1"/>
    </row>
    <row r="283" spans="1:8" ht="13.9" customHeight="1" x14ac:dyDescent="0.25">
      <c r="A283" s="28">
        <v>9</v>
      </c>
      <c r="B283" s="29" t="s">
        <v>44</v>
      </c>
      <c r="C283" s="28" t="s">
        <v>64</v>
      </c>
      <c r="D283" s="22" t="s">
        <v>9</v>
      </c>
      <c r="E283" s="23">
        <f>SUM(E284:E287)</f>
        <v>0</v>
      </c>
      <c r="F283" s="23">
        <f t="shared" ref="F283:H283" si="71">SUM(F284:F287)</f>
        <v>0</v>
      </c>
      <c r="G283" s="23">
        <f t="shared" si="71"/>
        <v>0</v>
      </c>
      <c r="H283" s="23">
        <f t="shared" si="71"/>
        <v>0</v>
      </c>
    </row>
    <row r="284" spans="1:8" x14ac:dyDescent="0.25">
      <c r="A284" s="28"/>
      <c r="B284" s="29"/>
      <c r="C284" s="28"/>
      <c r="D284" s="24" t="s">
        <v>4</v>
      </c>
      <c r="E284" s="1"/>
      <c r="F284" s="1"/>
      <c r="G284" s="1"/>
      <c r="H284" s="1"/>
    </row>
    <row r="285" spans="1:8" x14ac:dyDescent="0.25">
      <c r="A285" s="28"/>
      <c r="B285" s="29"/>
      <c r="C285" s="28"/>
      <c r="D285" s="24" t="s">
        <v>7</v>
      </c>
      <c r="E285" s="1"/>
      <c r="F285" s="1"/>
      <c r="G285" s="1"/>
      <c r="H285" s="1"/>
    </row>
    <row r="286" spans="1:8" x14ac:dyDescent="0.25">
      <c r="A286" s="28"/>
      <c r="B286" s="29"/>
      <c r="C286" s="28"/>
      <c r="D286" s="24" t="s">
        <v>8</v>
      </c>
      <c r="E286" s="1"/>
      <c r="F286" s="1"/>
      <c r="G286" s="1"/>
      <c r="H286" s="1"/>
    </row>
    <row r="287" spans="1:8" ht="30" x14ac:dyDescent="0.25">
      <c r="A287" s="28"/>
      <c r="B287" s="29"/>
      <c r="C287" s="28"/>
      <c r="D287" s="9" t="s">
        <v>65</v>
      </c>
      <c r="E287" s="1"/>
      <c r="F287" s="1"/>
      <c r="G287" s="1"/>
      <c r="H287" s="1"/>
    </row>
    <row r="288" spans="1:8" ht="13.9" customHeight="1" x14ac:dyDescent="0.25">
      <c r="A288" s="28">
        <v>10</v>
      </c>
      <c r="B288" s="29" t="s">
        <v>45</v>
      </c>
      <c r="C288" s="28" t="s">
        <v>64</v>
      </c>
      <c r="D288" s="22" t="s">
        <v>9</v>
      </c>
      <c r="E288" s="23">
        <f>SUM(E289:E292)</f>
        <v>0</v>
      </c>
      <c r="F288" s="23">
        <f t="shared" ref="F288" si="72">SUM(F289:F292)</f>
        <v>0</v>
      </c>
      <c r="G288" s="23">
        <f t="shared" ref="G288" si="73">SUM(G289:G292)</f>
        <v>0</v>
      </c>
      <c r="H288" s="23">
        <f t="shared" ref="H288" si="74">SUM(H289:H292)</f>
        <v>0</v>
      </c>
    </row>
    <row r="289" spans="1:8" x14ac:dyDescent="0.25">
      <c r="A289" s="28"/>
      <c r="B289" s="29"/>
      <c r="C289" s="28"/>
      <c r="D289" s="24" t="s">
        <v>4</v>
      </c>
      <c r="E289" s="1"/>
      <c r="F289" s="1"/>
      <c r="G289" s="1"/>
      <c r="H289" s="1"/>
    </row>
    <row r="290" spans="1:8" x14ac:dyDescent="0.25">
      <c r="A290" s="28"/>
      <c r="B290" s="29"/>
      <c r="C290" s="28"/>
      <c r="D290" s="24" t="s">
        <v>7</v>
      </c>
      <c r="E290" s="1"/>
      <c r="F290" s="1"/>
      <c r="G290" s="1"/>
      <c r="H290" s="1"/>
    </row>
    <row r="291" spans="1:8" x14ac:dyDescent="0.25">
      <c r="A291" s="28"/>
      <c r="B291" s="29"/>
      <c r="C291" s="28"/>
      <c r="D291" s="24" t="s">
        <v>8</v>
      </c>
      <c r="E291" s="1"/>
      <c r="F291" s="1"/>
      <c r="G291" s="1"/>
      <c r="H291" s="1"/>
    </row>
    <row r="292" spans="1:8" ht="30" x14ac:dyDescent="0.25">
      <c r="A292" s="28"/>
      <c r="B292" s="29"/>
      <c r="C292" s="28"/>
      <c r="D292" s="9" t="s">
        <v>65</v>
      </c>
      <c r="E292" s="1"/>
      <c r="F292" s="1"/>
      <c r="G292" s="1"/>
      <c r="H292" s="1"/>
    </row>
    <row r="293" spans="1:8" ht="13.9" customHeight="1" x14ac:dyDescent="0.25">
      <c r="A293" s="28">
        <v>11</v>
      </c>
      <c r="B293" s="29" t="s">
        <v>88</v>
      </c>
      <c r="C293" s="28" t="s">
        <v>64</v>
      </c>
      <c r="D293" s="22" t="s">
        <v>9</v>
      </c>
      <c r="E293" s="23">
        <f>SUM(E294:E297)</f>
        <v>0</v>
      </c>
      <c r="F293" s="23">
        <f t="shared" ref="F293" si="75">SUM(F294:F297)</f>
        <v>0</v>
      </c>
      <c r="G293" s="23">
        <f t="shared" ref="G293" si="76">SUM(G294:G297)</f>
        <v>0</v>
      </c>
      <c r="H293" s="23">
        <f t="shared" ref="H293" si="77">SUM(H294:H297)</f>
        <v>0</v>
      </c>
    </row>
    <row r="294" spans="1:8" x14ac:dyDescent="0.25">
      <c r="A294" s="28"/>
      <c r="B294" s="29"/>
      <c r="C294" s="28"/>
      <c r="D294" s="24" t="s">
        <v>4</v>
      </c>
      <c r="E294" s="1"/>
      <c r="F294" s="1"/>
      <c r="G294" s="1"/>
      <c r="H294" s="1"/>
    </row>
    <row r="295" spans="1:8" x14ac:dyDescent="0.25">
      <c r="A295" s="28"/>
      <c r="B295" s="29"/>
      <c r="C295" s="28"/>
      <c r="D295" s="24" t="s">
        <v>7</v>
      </c>
      <c r="E295" s="1"/>
      <c r="F295" s="1"/>
      <c r="G295" s="1"/>
      <c r="H295" s="1"/>
    </row>
    <row r="296" spans="1:8" x14ac:dyDescent="0.25">
      <c r="A296" s="28"/>
      <c r="B296" s="29"/>
      <c r="C296" s="28"/>
      <c r="D296" s="24" t="s">
        <v>8</v>
      </c>
      <c r="E296" s="1"/>
      <c r="F296" s="1"/>
      <c r="G296" s="1"/>
      <c r="H296" s="1"/>
    </row>
    <row r="297" spans="1:8" ht="30" x14ac:dyDescent="0.25">
      <c r="A297" s="28"/>
      <c r="B297" s="29"/>
      <c r="C297" s="28"/>
      <c r="D297" s="9" t="s">
        <v>65</v>
      </c>
      <c r="E297" s="1"/>
      <c r="F297" s="1"/>
      <c r="G297" s="1"/>
      <c r="H297" s="1"/>
    </row>
    <row r="298" spans="1:8" ht="13.9" customHeight="1" x14ac:dyDescent="0.25">
      <c r="A298" s="28">
        <v>12</v>
      </c>
      <c r="B298" s="29" t="s">
        <v>46</v>
      </c>
      <c r="C298" s="28" t="s">
        <v>64</v>
      </c>
      <c r="D298" s="22" t="s">
        <v>9</v>
      </c>
      <c r="E298" s="23">
        <f>SUM(E299:E302)</f>
        <v>0</v>
      </c>
      <c r="F298" s="23">
        <f t="shared" ref="F298" si="78">SUM(F299:F302)</f>
        <v>0</v>
      </c>
      <c r="G298" s="23">
        <f t="shared" ref="G298" si="79">SUM(G299:G302)</f>
        <v>0</v>
      </c>
      <c r="H298" s="23">
        <f t="shared" ref="H298" si="80">SUM(H299:H302)</f>
        <v>0</v>
      </c>
    </row>
    <row r="299" spans="1:8" x14ac:dyDescent="0.25">
      <c r="A299" s="28"/>
      <c r="B299" s="29"/>
      <c r="C299" s="28"/>
      <c r="D299" s="24" t="s">
        <v>4</v>
      </c>
      <c r="E299" s="1"/>
      <c r="F299" s="1"/>
      <c r="G299" s="1"/>
      <c r="H299" s="1"/>
    </row>
    <row r="300" spans="1:8" x14ac:dyDescent="0.25">
      <c r="A300" s="28"/>
      <c r="B300" s="29"/>
      <c r="C300" s="28"/>
      <c r="D300" s="24" t="s">
        <v>7</v>
      </c>
      <c r="E300" s="1"/>
      <c r="F300" s="1"/>
      <c r="G300" s="1"/>
      <c r="H300" s="1"/>
    </row>
    <row r="301" spans="1:8" x14ac:dyDescent="0.25">
      <c r="A301" s="28"/>
      <c r="B301" s="29"/>
      <c r="C301" s="28"/>
      <c r="D301" s="24" t="s">
        <v>8</v>
      </c>
      <c r="E301" s="1"/>
      <c r="F301" s="1"/>
      <c r="G301" s="1"/>
      <c r="H301" s="1"/>
    </row>
    <row r="302" spans="1:8" ht="30" x14ac:dyDescent="0.25">
      <c r="A302" s="28"/>
      <c r="B302" s="29"/>
      <c r="C302" s="28"/>
      <c r="D302" s="9" t="s">
        <v>65</v>
      </c>
      <c r="E302" s="1"/>
      <c r="F302" s="1"/>
      <c r="G302" s="1"/>
      <c r="H302" s="1"/>
    </row>
    <row r="303" spans="1:8" ht="13.9" customHeight="1" x14ac:dyDescent="0.25">
      <c r="A303" s="28">
        <v>13</v>
      </c>
      <c r="B303" s="29" t="s">
        <v>107</v>
      </c>
      <c r="C303" s="28" t="s">
        <v>64</v>
      </c>
      <c r="D303" s="22" t="s">
        <v>9</v>
      </c>
      <c r="E303" s="23">
        <f>SUM(E304:E307)</f>
        <v>0</v>
      </c>
      <c r="F303" s="23">
        <f t="shared" ref="F303:H303" si="81">SUM(F304:F307)</f>
        <v>414805.44</v>
      </c>
      <c r="G303" s="23">
        <f t="shared" si="81"/>
        <v>414805.44</v>
      </c>
      <c r="H303" s="23">
        <f t="shared" si="81"/>
        <v>414805.44</v>
      </c>
    </row>
    <row r="304" spans="1:8" x14ac:dyDescent="0.25">
      <c r="A304" s="28"/>
      <c r="B304" s="29"/>
      <c r="C304" s="28"/>
      <c r="D304" s="24" t="s">
        <v>4</v>
      </c>
      <c r="E304" s="1"/>
      <c r="F304" s="1"/>
      <c r="G304" s="1"/>
      <c r="H304" s="1"/>
    </row>
    <row r="305" spans="1:11" x14ac:dyDescent="0.25">
      <c r="A305" s="28"/>
      <c r="B305" s="29"/>
      <c r="C305" s="28"/>
      <c r="D305" s="24" t="s">
        <v>7</v>
      </c>
      <c r="E305" s="1"/>
      <c r="F305" s="1"/>
      <c r="G305" s="1"/>
      <c r="H305" s="1"/>
    </row>
    <row r="306" spans="1:11" x14ac:dyDescent="0.25">
      <c r="A306" s="28"/>
      <c r="B306" s="29"/>
      <c r="C306" s="28"/>
      <c r="D306" s="24" t="s">
        <v>8</v>
      </c>
      <c r="E306" s="1"/>
      <c r="F306" s="1">
        <v>414805.44</v>
      </c>
      <c r="G306" s="1">
        <v>414805.44</v>
      </c>
      <c r="H306" s="1">
        <v>414805.44</v>
      </c>
    </row>
    <row r="307" spans="1:11" ht="30" x14ac:dyDescent="0.25">
      <c r="A307" s="28"/>
      <c r="B307" s="29"/>
      <c r="C307" s="28"/>
      <c r="D307" s="9" t="s">
        <v>65</v>
      </c>
      <c r="E307" s="1"/>
      <c r="F307" s="1"/>
      <c r="G307" s="1"/>
      <c r="H307" s="1"/>
    </row>
    <row r="308" spans="1:11" ht="13.9" customHeight="1" x14ac:dyDescent="0.25">
      <c r="A308" s="28">
        <v>14</v>
      </c>
      <c r="B308" s="29" t="s">
        <v>108</v>
      </c>
      <c r="C308" s="28" t="s">
        <v>64</v>
      </c>
      <c r="D308" s="22" t="s">
        <v>9</v>
      </c>
      <c r="E308" s="23">
        <f>SUM(E309:E312)</f>
        <v>66666.67</v>
      </c>
      <c r="F308" s="23">
        <f t="shared" ref="F308" si="82">SUM(F309:F312)</f>
        <v>666666.67000000004</v>
      </c>
      <c r="G308" s="23">
        <f t="shared" ref="G308" si="83">SUM(G309:G312)</f>
        <v>666666.67000000004</v>
      </c>
      <c r="H308" s="23">
        <f t="shared" ref="H308" si="84">SUM(H309:H312)</f>
        <v>666666.67000000004</v>
      </c>
    </row>
    <row r="309" spans="1:11" x14ac:dyDescent="0.25">
      <c r="A309" s="28"/>
      <c r="B309" s="29"/>
      <c r="C309" s="28"/>
      <c r="D309" s="24" t="s">
        <v>4</v>
      </c>
      <c r="E309" s="1"/>
      <c r="F309" s="1"/>
      <c r="G309" s="1"/>
      <c r="H309" s="1"/>
    </row>
    <row r="310" spans="1:11" x14ac:dyDescent="0.25">
      <c r="A310" s="28"/>
      <c r="B310" s="29"/>
      <c r="C310" s="28"/>
      <c r="D310" s="24" t="s">
        <v>7</v>
      </c>
      <c r="E310" s="1"/>
      <c r="F310" s="1">
        <v>600000</v>
      </c>
      <c r="G310" s="1">
        <v>600000</v>
      </c>
      <c r="H310" s="1">
        <v>600000</v>
      </c>
    </row>
    <row r="311" spans="1:11" x14ac:dyDescent="0.25">
      <c r="A311" s="28"/>
      <c r="B311" s="29"/>
      <c r="C311" s="28"/>
      <c r="D311" s="24" t="s">
        <v>8</v>
      </c>
      <c r="E311" s="1">
        <v>66666.67</v>
      </c>
      <c r="F311" s="1">
        <v>66666.67</v>
      </c>
      <c r="G311" s="1">
        <v>66666.67</v>
      </c>
      <c r="H311" s="1">
        <v>66666.67</v>
      </c>
    </row>
    <row r="312" spans="1:11" ht="30" x14ac:dyDescent="0.25">
      <c r="A312" s="28"/>
      <c r="B312" s="29"/>
      <c r="C312" s="28"/>
      <c r="D312" s="9" t="s">
        <v>65</v>
      </c>
      <c r="E312" s="1"/>
      <c r="F312" s="1"/>
      <c r="G312" s="1"/>
      <c r="H312" s="1"/>
    </row>
    <row r="313" spans="1:11" ht="13.9" customHeight="1" x14ac:dyDescent="0.25">
      <c r="A313" s="28">
        <v>15</v>
      </c>
      <c r="B313" s="29" t="s">
        <v>109</v>
      </c>
      <c r="C313" s="28" t="s">
        <v>64</v>
      </c>
      <c r="D313" s="22" t="s">
        <v>9</v>
      </c>
      <c r="E313" s="23">
        <f>SUM(E314:E317)</f>
        <v>0</v>
      </c>
      <c r="F313" s="23">
        <f t="shared" ref="F313:H313" si="85">SUM(F314:F317)</f>
        <v>2000000</v>
      </c>
      <c r="G313" s="23">
        <f t="shared" si="85"/>
        <v>2000000</v>
      </c>
      <c r="H313" s="23">
        <f t="shared" si="85"/>
        <v>2000000</v>
      </c>
    </row>
    <row r="314" spans="1:11" x14ac:dyDescent="0.25">
      <c r="A314" s="28"/>
      <c r="B314" s="29"/>
      <c r="C314" s="28"/>
      <c r="D314" s="24" t="s">
        <v>4</v>
      </c>
      <c r="E314" s="1"/>
      <c r="F314" s="1"/>
      <c r="G314" s="1"/>
      <c r="H314" s="1"/>
    </row>
    <row r="315" spans="1:11" x14ac:dyDescent="0.25">
      <c r="A315" s="28"/>
      <c r="B315" s="29"/>
      <c r="C315" s="28"/>
      <c r="D315" s="24" t="s">
        <v>7</v>
      </c>
      <c r="E315" s="1"/>
      <c r="F315" s="1">
        <v>2000000</v>
      </c>
      <c r="G315" s="1">
        <v>2000000</v>
      </c>
      <c r="H315" s="1">
        <v>2000000</v>
      </c>
    </row>
    <row r="316" spans="1:11" x14ac:dyDescent="0.25">
      <c r="A316" s="28"/>
      <c r="B316" s="29"/>
      <c r="C316" s="28"/>
      <c r="D316" s="24" t="s">
        <v>8</v>
      </c>
      <c r="E316" s="1"/>
      <c r="F316" s="1"/>
      <c r="G316" s="1"/>
      <c r="H316" s="1"/>
    </row>
    <row r="317" spans="1:11" ht="30" x14ac:dyDescent="0.25">
      <c r="A317" s="28"/>
      <c r="B317" s="29"/>
      <c r="C317" s="28"/>
      <c r="D317" s="9" t="s">
        <v>65</v>
      </c>
      <c r="E317" s="1"/>
      <c r="F317" s="1"/>
      <c r="G317" s="1"/>
      <c r="H317" s="1"/>
    </row>
    <row r="318" spans="1:11" s="19" customFormat="1" ht="13.9" customHeight="1" x14ac:dyDescent="0.25">
      <c r="A318" s="27" t="s">
        <v>32</v>
      </c>
      <c r="B318" s="27" t="s">
        <v>33</v>
      </c>
      <c r="C318" s="28" t="s">
        <v>64</v>
      </c>
      <c r="D318" s="17" t="s">
        <v>6</v>
      </c>
      <c r="E318" s="18">
        <f>SUM(E319:E321)</f>
        <v>992285.16999999993</v>
      </c>
      <c r="F318" s="18">
        <f t="shared" ref="F318:H318" si="86">SUM(F319:F321)</f>
        <v>1051770.44</v>
      </c>
      <c r="G318" s="18">
        <f t="shared" si="86"/>
        <v>1051770.44</v>
      </c>
      <c r="H318" s="18">
        <f t="shared" si="86"/>
        <v>1051770.44</v>
      </c>
      <c r="J318" s="20"/>
      <c r="K318" s="20"/>
    </row>
    <row r="319" spans="1:11" s="19" customFormat="1" x14ac:dyDescent="0.25">
      <c r="A319" s="27"/>
      <c r="B319" s="27"/>
      <c r="C319" s="28"/>
      <c r="D319" s="2" t="s">
        <v>4</v>
      </c>
      <c r="E319" s="21">
        <f>E325+E330+E340</f>
        <v>0</v>
      </c>
      <c r="F319" s="21">
        <f t="shared" ref="F319:H319" si="87">F325+F330+F340</f>
        <v>0</v>
      </c>
      <c r="G319" s="21">
        <f t="shared" si="87"/>
        <v>0</v>
      </c>
      <c r="H319" s="21">
        <f t="shared" si="87"/>
        <v>0</v>
      </c>
    </row>
    <row r="320" spans="1:11" s="19" customFormat="1" ht="30" x14ac:dyDescent="0.25">
      <c r="A320" s="27"/>
      <c r="B320" s="27"/>
      <c r="C320" s="28"/>
      <c r="D320" s="2" t="s">
        <v>7</v>
      </c>
      <c r="E320" s="21">
        <f t="shared" ref="E320:H322" si="88">E326+E331+E341</f>
        <v>489381.1</v>
      </c>
      <c r="F320" s="21">
        <f t="shared" si="88"/>
        <v>545232.27</v>
      </c>
      <c r="G320" s="21">
        <f t="shared" si="88"/>
        <v>545232.27</v>
      </c>
      <c r="H320" s="21">
        <f t="shared" si="88"/>
        <v>545232.27</v>
      </c>
    </row>
    <row r="321" spans="1:11" s="19" customFormat="1" x14ac:dyDescent="0.25">
      <c r="A321" s="27"/>
      <c r="B321" s="27"/>
      <c r="C321" s="28"/>
      <c r="D321" s="2" t="s">
        <v>8</v>
      </c>
      <c r="E321" s="21">
        <f t="shared" si="88"/>
        <v>502904.07</v>
      </c>
      <c r="F321" s="21">
        <f t="shared" si="88"/>
        <v>506538.17</v>
      </c>
      <c r="G321" s="21">
        <f t="shared" si="88"/>
        <v>506538.17</v>
      </c>
      <c r="H321" s="21">
        <f t="shared" si="88"/>
        <v>506538.17</v>
      </c>
      <c r="K321" s="20"/>
    </row>
    <row r="322" spans="1:11" s="19" customFormat="1" ht="30" x14ac:dyDescent="0.25">
      <c r="A322" s="27"/>
      <c r="B322" s="27"/>
      <c r="C322" s="28"/>
      <c r="D322" s="2" t="s">
        <v>65</v>
      </c>
      <c r="E322" s="21">
        <f t="shared" si="88"/>
        <v>0</v>
      </c>
      <c r="F322" s="21">
        <f t="shared" si="88"/>
        <v>0</v>
      </c>
      <c r="G322" s="21">
        <f t="shared" si="88"/>
        <v>0</v>
      </c>
      <c r="H322" s="21">
        <f t="shared" si="88"/>
        <v>0</v>
      </c>
      <c r="K322" s="20"/>
    </row>
    <row r="323" spans="1:11" s="19" customFormat="1" x14ac:dyDescent="0.25">
      <c r="A323" s="30" t="s">
        <v>34</v>
      </c>
      <c r="B323" s="30"/>
      <c r="C323" s="30"/>
      <c r="D323" s="30"/>
      <c r="E323" s="30"/>
      <c r="F323" s="30"/>
      <c r="G323" s="30"/>
      <c r="H323" s="30"/>
    </row>
    <row r="324" spans="1:11" ht="13.9" customHeight="1" x14ac:dyDescent="0.25">
      <c r="A324" s="28">
        <v>1</v>
      </c>
      <c r="B324" s="29" t="s">
        <v>83</v>
      </c>
      <c r="C324" s="28" t="s">
        <v>64</v>
      </c>
      <c r="D324" s="22" t="s">
        <v>9</v>
      </c>
      <c r="E324" s="23">
        <f>SUM(E325:E328)</f>
        <v>20000</v>
      </c>
      <c r="F324" s="23">
        <f t="shared" ref="F324:H324" si="89">SUM(F325:F328)</f>
        <v>0</v>
      </c>
      <c r="G324" s="23">
        <f t="shared" si="89"/>
        <v>0</v>
      </c>
      <c r="H324" s="23">
        <f t="shared" si="89"/>
        <v>0</v>
      </c>
    </row>
    <row r="325" spans="1:11" x14ac:dyDescent="0.25">
      <c r="A325" s="28"/>
      <c r="B325" s="29"/>
      <c r="C325" s="28"/>
      <c r="D325" s="24" t="s">
        <v>4</v>
      </c>
      <c r="E325" s="1"/>
      <c r="F325" s="1"/>
      <c r="G325" s="1"/>
      <c r="H325" s="1"/>
    </row>
    <row r="326" spans="1:11" x14ac:dyDescent="0.25">
      <c r="A326" s="28"/>
      <c r="B326" s="29"/>
      <c r="C326" s="28"/>
      <c r="D326" s="24" t="s">
        <v>7</v>
      </c>
      <c r="E326" s="1"/>
      <c r="F326" s="1"/>
      <c r="G326" s="1"/>
      <c r="H326" s="1"/>
    </row>
    <row r="327" spans="1:11" x14ac:dyDescent="0.25">
      <c r="A327" s="28"/>
      <c r="B327" s="29"/>
      <c r="C327" s="28"/>
      <c r="D327" s="24" t="s">
        <v>8</v>
      </c>
      <c r="E327" s="1">
        <v>20000</v>
      </c>
      <c r="F327" s="1"/>
      <c r="G327" s="1"/>
      <c r="H327" s="1"/>
    </row>
    <row r="328" spans="1:11" s="19" customFormat="1" ht="25.5" x14ac:dyDescent="0.25">
      <c r="A328" s="28"/>
      <c r="B328" s="29"/>
      <c r="C328" s="28"/>
      <c r="D328" s="24" t="s">
        <v>65</v>
      </c>
      <c r="E328" s="1"/>
      <c r="F328" s="1"/>
      <c r="G328" s="1"/>
      <c r="H328" s="1"/>
    </row>
    <row r="329" spans="1:11" ht="13.9" customHeight="1" x14ac:dyDescent="0.25">
      <c r="A329" s="28">
        <v>2</v>
      </c>
      <c r="B329" s="29" t="s">
        <v>84</v>
      </c>
      <c r="C329" s="28" t="s">
        <v>64</v>
      </c>
      <c r="D329" s="22" t="s">
        <v>9</v>
      </c>
      <c r="E329" s="23">
        <f>SUM(E330:E333)</f>
        <v>815635.16999999993</v>
      </c>
      <c r="F329" s="23">
        <f t="shared" ref="F329:H329" si="90">SUM(F330:F333)</f>
        <v>908720.44</v>
      </c>
      <c r="G329" s="23">
        <f t="shared" si="90"/>
        <v>908720.44</v>
      </c>
      <c r="H329" s="23">
        <f t="shared" si="90"/>
        <v>908720.44</v>
      </c>
    </row>
    <row r="330" spans="1:11" x14ac:dyDescent="0.25">
      <c r="A330" s="28"/>
      <c r="B330" s="29"/>
      <c r="C330" s="28"/>
      <c r="D330" s="24" t="s">
        <v>4</v>
      </c>
      <c r="E330" s="1"/>
      <c r="F330" s="1"/>
      <c r="G330" s="1"/>
      <c r="H330" s="1"/>
    </row>
    <row r="331" spans="1:11" x14ac:dyDescent="0.25">
      <c r="A331" s="28"/>
      <c r="B331" s="29"/>
      <c r="C331" s="28"/>
      <c r="D331" s="24" t="s">
        <v>7</v>
      </c>
      <c r="E331" s="1">
        <v>489381.1</v>
      </c>
      <c r="F331" s="1">
        <v>545232.27</v>
      </c>
      <c r="G331" s="1">
        <v>545232.27</v>
      </c>
      <c r="H331" s="1">
        <v>545232.27</v>
      </c>
    </row>
    <row r="332" spans="1:11" x14ac:dyDescent="0.25">
      <c r="A332" s="28"/>
      <c r="B332" s="29"/>
      <c r="C332" s="28"/>
      <c r="D332" s="24" t="s">
        <v>8</v>
      </c>
      <c r="E332" s="1">
        <v>326254.07</v>
      </c>
      <c r="F332" s="1">
        <v>363488.17</v>
      </c>
      <c r="G332" s="1">
        <v>363488.17</v>
      </c>
      <c r="H332" s="1">
        <v>363488.17</v>
      </c>
      <c r="J332" s="26"/>
    </row>
    <row r="333" spans="1:11" ht="25.5" x14ac:dyDescent="0.25">
      <c r="A333" s="28"/>
      <c r="B333" s="29"/>
      <c r="C333" s="28"/>
      <c r="D333" s="24" t="s">
        <v>65</v>
      </c>
      <c r="E333" s="1"/>
      <c r="F333" s="1"/>
      <c r="G333" s="1"/>
      <c r="H333" s="1"/>
      <c r="J333" s="26"/>
    </row>
    <row r="334" spans="1:11" ht="13.9" customHeight="1" x14ac:dyDescent="0.25">
      <c r="A334" s="31" t="s">
        <v>86</v>
      </c>
      <c r="B334" s="29" t="s">
        <v>85</v>
      </c>
      <c r="C334" s="28" t="s">
        <v>64</v>
      </c>
      <c r="D334" s="22" t="s">
        <v>9</v>
      </c>
      <c r="E334" s="23">
        <f>SUM(E335:E338)</f>
        <v>815635.16999999993</v>
      </c>
      <c r="F334" s="23">
        <f t="shared" ref="F334:H334" si="91">SUM(F335:F338)</f>
        <v>908720.44</v>
      </c>
      <c r="G334" s="23">
        <f t="shared" si="91"/>
        <v>908720.44</v>
      </c>
      <c r="H334" s="23">
        <f t="shared" si="91"/>
        <v>908720.44</v>
      </c>
    </row>
    <row r="335" spans="1:11" x14ac:dyDescent="0.25">
      <c r="A335" s="31"/>
      <c r="B335" s="29"/>
      <c r="C335" s="28"/>
      <c r="D335" s="24" t="s">
        <v>4</v>
      </c>
      <c r="E335" s="1"/>
      <c r="F335" s="1"/>
      <c r="G335" s="1"/>
      <c r="H335" s="1"/>
    </row>
    <row r="336" spans="1:11" x14ac:dyDescent="0.25">
      <c r="A336" s="31"/>
      <c r="B336" s="29"/>
      <c r="C336" s="28"/>
      <c r="D336" s="24" t="s">
        <v>7</v>
      </c>
      <c r="E336" s="1">
        <v>489381.1</v>
      </c>
      <c r="F336" s="1">
        <v>545232.27</v>
      </c>
      <c r="G336" s="1">
        <v>545232.27</v>
      </c>
      <c r="H336" s="1">
        <v>545232.27</v>
      </c>
    </row>
    <row r="337" spans="1:10" x14ac:dyDescent="0.25">
      <c r="A337" s="31"/>
      <c r="B337" s="29"/>
      <c r="C337" s="28"/>
      <c r="D337" s="24" t="s">
        <v>8</v>
      </c>
      <c r="E337" s="1">
        <v>326254.07</v>
      </c>
      <c r="F337" s="1">
        <v>363488.17</v>
      </c>
      <c r="G337" s="1">
        <v>363488.17</v>
      </c>
      <c r="H337" s="1">
        <v>363488.17</v>
      </c>
      <c r="J337" s="26"/>
    </row>
    <row r="338" spans="1:10" ht="25.5" x14ac:dyDescent="0.25">
      <c r="A338" s="31"/>
      <c r="B338" s="29"/>
      <c r="C338" s="28"/>
      <c r="D338" s="24" t="s">
        <v>65</v>
      </c>
      <c r="E338" s="1"/>
      <c r="F338" s="1"/>
      <c r="G338" s="1"/>
      <c r="H338" s="1"/>
      <c r="J338" s="26"/>
    </row>
    <row r="339" spans="1:10" ht="13.9" customHeight="1" x14ac:dyDescent="0.25">
      <c r="A339" s="28">
        <v>3</v>
      </c>
      <c r="B339" s="29" t="s">
        <v>50</v>
      </c>
      <c r="C339" s="28" t="s">
        <v>64</v>
      </c>
      <c r="D339" s="22" t="s">
        <v>9</v>
      </c>
      <c r="E339" s="23">
        <f>SUM(E340:E343)</f>
        <v>156650</v>
      </c>
      <c r="F339" s="23">
        <f t="shared" ref="F339:H339" si="92">SUM(F340:F343)</f>
        <v>143050</v>
      </c>
      <c r="G339" s="23">
        <f t="shared" si="92"/>
        <v>143050</v>
      </c>
      <c r="H339" s="23">
        <f t="shared" si="92"/>
        <v>143050</v>
      </c>
    </row>
    <row r="340" spans="1:10" x14ac:dyDescent="0.25">
      <c r="A340" s="28"/>
      <c r="B340" s="29"/>
      <c r="C340" s="28"/>
      <c r="D340" s="24" t="s">
        <v>4</v>
      </c>
      <c r="E340" s="1"/>
      <c r="F340" s="1"/>
      <c r="G340" s="1"/>
      <c r="H340" s="1"/>
    </row>
    <row r="341" spans="1:10" x14ac:dyDescent="0.25">
      <c r="A341" s="28"/>
      <c r="B341" s="29"/>
      <c r="C341" s="28"/>
      <c r="D341" s="24" t="s">
        <v>7</v>
      </c>
      <c r="E341" s="1"/>
      <c r="F341" s="1"/>
      <c r="G341" s="1"/>
      <c r="H341" s="1"/>
    </row>
    <row r="342" spans="1:10" x14ac:dyDescent="0.25">
      <c r="A342" s="28"/>
      <c r="B342" s="29"/>
      <c r="C342" s="28"/>
      <c r="D342" s="24" t="s">
        <v>8</v>
      </c>
      <c r="E342" s="1">
        <v>156650</v>
      </c>
      <c r="F342" s="1">
        <v>143050</v>
      </c>
      <c r="G342" s="1">
        <v>143050</v>
      </c>
      <c r="H342" s="1">
        <v>143050</v>
      </c>
    </row>
    <row r="343" spans="1:10" ht="25.5" x14ac:dyDescent="0.25">
      <c r="A343" s="28"/>
      <c r="B343" s="29"/>
      <c r="C343" s="28"/>
      <c r="D343" s="24" t="s">
        <v>65</v>
      </c>
      <c r="E343" s="1"/>
      <c r="F343" s="1"/>
      <c r="G343" s="1"/>
      <c r="H343" s="1"/>
    </row>
    <row r="344" spans="1:10" ht="14.45" customHeight="1" x14ac:dyDescent="0.25">
      <c r="A344" s="30" t="s">
        <v>47</v>
      </c>
      <c r="B344" s="27" t="s">
        <v>48</v>
      </c>
      <c r="C344" s="28" t="s">
        <v>64</v>
      </c>
      <c r="D344" s="17" t="s">
        <v>6</v>
      </c>
      <c r="E344" s="18">
        <f>SUM(E345:E348)</f>
        <v>0</v>
      </c>
      <c r="F344" s="18">
        <f t="shared" ref="F344:H344" si="93">SUM(F345:F348)</f>
        <v>0</v>
      </c>
      <c r="G344" s="18">
        <f t="shared" si="93"/>
        <v>0</v>
      </c>
      <c r="H344" s="18">
        <f t="shared" si="93"/>
        <v>0</v>
      </c>
    </row>
    <row r="345" spans="1:10" x14ac:dyDescent="0.25">
      <c r="A345" s="30"/>
      <c r="B345" s="27"/>
      <c r="C345" s="28"/>
      <c r="D345" s="2" t="s">
        <v>4</v>
      </c>
      <c r="E345" s="21">
        <f>E351+E356</f>
        <v>0</v>
      </c>
      <c r="F345" s="21">
        <f t="shared" ref="F345:H345" si="94">F351+F356</f>
        <v>0</v>
      </c>
      <c r="G345" s="21">
        <f t="shared" si="94"/>
        <v>0</v>
      </c>
      <c r="H345" s="21">
        <f t="shared" si="94"/>
        <v>0</v>
      </c>
    </row>
    <row r="346" spans="1:10" ht="30" x14ac:dyDescent="0.25">
      <c r="A346" s="30"/>
      <c r="B346" s="27"/>
      <c r="C346" s="28"/>
      <c r="D346" s="2" t="s">
        <v>7</v>
      </c>
      <c r="E346" s="21">
        <f>E352+E357</f>
        <v>0</v>
      </c>
      <c r="F346" s="21">
        <f t="shared" ref="F346:H346" si="95">F352+F357</f>
        <v>0</v>
      </c>
      <c r="G346" s="21">
        <f t="shared" si="95"/>
        <v>0</v>
      </c>
      <c r="H346" s="21">
        <f t="shared" si="95"/>
        <v>0</v>
      </c>
    </row>
    <row r="347" spans="1:10" x14ac:dyDescent="0.25">
      <c r="A347" s="30"/>
      <c r="B347" s="27"/>
      <c r="C347" s="28"/>
      <c r="D347" s="2" t="s">
        <v>8</v>
      </c>
      <c r="E347" s="21">
        <f>E353+E358</f>
        <v>0</v>
      </c>
      <c r="F347" s="21">
        <f t="shared" ref="F347:H347" si="96">F353+F358</f>
        <v>0</v>
      </c>
      <c r="G347" s="21">
        <f t="shared" si="96"/>
        <v>0</v>
      </c>
      <c r="H347" s="21">
        <f t="shared" si="96"/>
        <v>0</v>
      </c>
    </row>
    <row r="348" spans="1:10" ht="25.5" x14ac:dyDescent="0.25">
      <c r="A348" s="30"/>
      <c r="B348" s="27"/>
      <c r="C348" s="28"/>
      <c r="D348" s="24" t="s">
        <v>65</v>
      </c>
      <c r="E348" s="21">
        <f>E354+E359</f>
        <v>0</v>
      </c>
      <c r="F348" s="21">
        <f t="shared" ref="F348:H348" si="97">F354+F359</f>
        <v>0</v>
      </c>
      <c r="G348" s="21">
        <f t="shared" si="97"/>
        <v>0</v>
      </c>
      <c r="H348" s="21">
        <f t="shared" si="97"/>
        <v>0</v>
      </c>
    </row>
    <row r="349" spans="1:10" ht="27.6" customHeight="1" x14ac:dyDescent="0.25">
      <c r="A349" s="30" t="s">
        <v>49</v>
      </c>
      <c r="B349" s="30"/>
      <c r="C349" s="30"/>
      <c r="D349" s="30"/>
      <c r="E349" s="30"/>
      <c r="F349" s="30"/>
      <c r="G349" s="30"/>
      <c r="H349" s="30"/>
    </row>
    <row r="350" spans="1:10" ht="13.9" customHeight="1" x14ac:dyDescent="0.25">
      <c r="A350" s="28">
        <v>1</v>
      </c>
      <c r="B350" s="29" t="s">
        <v>51</v>
      </c>
      <c r="C350" s="28" t="s">
        <v>64</v>
      </c>
      <c r="D350" s="22" t="s">
        <v>9</v>
      </c>
      <c r="E350" s="23">
        <f>SUM(E351:E354)</f>
        <v>0</v>
      </c>
      <c r="F350" s="23">
        <f t="shared" ref="F350:H350" si="98">SUM(F351:F354)</f>
        <v>0</v>
      </c>
      <c r="G350" s="23">
        <f t="shared" si="98"/>
        <v>0</v>
      </c>
      <c r="H350" s="23">
        <f t="shared" si="98"/>
        <v>0</v>
      </c>
    </row>
    <row r="351" spans="1:10" x14ac:dyDescent="0.25">
      <c r="A351" s="28"/>
      <c r="B351" s="29"/>
      <c r="C351" s="28"/>
      <c r="D351" s="24" t="s">
        <v>4</v>
      </c>
      <c r="E351" s="1"/>
      <c r="F351" s="1"/>
      <c r="G351" s="1"/>
      <c r="H351" s="1"/>
    </row>
    <row r="352" spans="1:10" x14ac:dyDescent="0.25">
      <c r="A352" s="28"/>
      <c r="B352" s="29"/>
      <c r="C352" s="28"/>
      <c r="D352" s="24" t="s">
        <v>7</v>
      </c>
      <c r="E352" s="1"/>
      <c r="F352" s="1"/>
      <c r="G352" s="1"/>
      <c r="H352" s="1"/>
    </row>
    <row r="353" spans="1:10" x14ac:dyDescent="0.25">
      <c r="A353" s="28"/>
      <c r="B353" s="29"/>
      <c r="C353" s="28"/>
      <c r="D353" s="24" t="s">
        <v>8</v>
      </c>
      <c r="E353" s="1"/>
      <c r="F353" s="1"/>
      <c r="G353" s="1"/>
      <c r="H353" s="1"/>
      <c r="J353" s="26"/>
    </row>
    <row r="354" spans="1:10" ht="25.5" x14ac:dyDescent="0.25">
      <c r="A354" s="28"/>
      <c r="B354" s="29"/>
      <c r="C354" s="28"/>
      <c r="D354" s="24" t="s">
        <v>65</v>
      </c>
      <c r="E354" s="1"/>
      <c r="F354" s="1"/>
      <c r="G354" s="1"/>
      <c r="H354" s="1"/>
      <c r="J354" s="26"/>
    </row>
    <row r="355" spans="1:10" ht="13.9" customHeight="1" x14ac:dyDescent="0.25">
      <c r="A355" s="28">
        <v>2</v>
      </c>
      <c r="B355" s="29" t="s">
        <v>52</v>
      </c>
      <c r="C355" s="28" t="s">
        <v>64</v>
      </c>
      <c r="D355" s="22" t="s">
        <v>9</v>
      </c>
      <c r="E355" s="23">
        <f>SUM(E356:E359)</f>
        <v>0</v>
      </c>
      <c r="F355" s="23">
        <f t="shared" ref="F355:H355" si="99">SUM(F356:F359)</f>
        <v>0</v>
      </c>
      <c r="G355" s="23">
        <f t="shared" si="99"/>
        <v>0</v>
      </c>
      <c r="H355" s="23">
        <f t="shared" si="99"/>
        <v>0</v>
      </c>
    </row>
    <row r="356" spans="1:10" x14ac:dyDescent="0.25">
      <c r="A356" s="28"/>
      <c r="B356" s="29"/>
      <c r="C356" s="28"/>
      <c r="D356" s="24" t="s">
        <v>4</v>
      </c>
      <c r="E356" s="1"/>
      <c r="F356" s="1"/>
      <c r="G356" s="1"/>
      <c r="H356" s="1"/>
    </row>
    <row r="357" spans="1:10" x14ac:dyDescent="0.25">
      <c r="A357" s="28"/>
      <c r="B357" s="29"/>
      <c r="C357" s="28"/>
      <c r="D357" s="24" t="s">
        <v>7</v>
      </c>
      <c r="E357" s="1"/>
      <c r="F357" s="1"/>
      <c r="G357" s="1"/>
      <c r="H357" s="1"/>
    </row>
    <row r="358" spans="1:10" x14ac:dyDescent="0.25">
      <c r="A358" s="28"/>
      <c r="B358" s="29"/>
      <c r="C358" s="28"/>
      <c r="D358" s="24" t="s">
        <v>8</v>
      </c>
      <c r="E358" s="1"/>
      <c r="F358" s="1"/>
      <c r="G358" s="1"/>
      <c r="H358" s="1"/>
    </row>
    <row r="359" spans="1:10" ht="25.5" x14ac:dyDescent="0.25">
      <c r="A359" s="28"/>
      <c r="B359" s="29"/>
      <c r="C359" s="28"/>
      <c r="D359" s="24" t="s">
        <v>65</v>
      </c>
      <c r="E359" s="1"/>
      <c r="F359" s="1"/>
      <c r="G359" s="1"/>
      <c r="H359" s="1"/>
    </row>
    <row r="360" spans="1:10" ht="14.45" customHeight="1" x14ac:dyDescent="0.25">
      <c r="A360" s="30" t="s">
        <v>53</v>
      </c>
      <c r="B360" s="27" t="s">
        <v>54</v>
      </c>
      <c r="C360" s="28" t="s">
        <v>64</v>
      </c>
      <c r="D360" s="17" t="s">
        <v>6</v>
      </c>
      <c r="E360" s="18">
        <f>SUM(E361:E364)</f>
        <v>22244182</v>
      </c>
      <c r="F360" s="18">
        <f t="shared" ref="F360:H360" si="100">SUM(F361:F364)</f>
        <v>22553649.690000001</v>
      </c>
      <c r="G360" s="18">
        <f t="shared" si="100"/>
        <v>22431988.449999999</v>
      </c>
      <c r="H360" s="18">
        <f t="shared" si="100"/>
        <v>22431988.449999999</v>
      </c>
    </row>
    <row r="361" spans="1:10" x14ac:dyDescent="0.25">
      <c r="A361" s="30"/>
      <c r="B361" s="27"/>
      <c r="C361" s="28"/>
      <c r="D361" s="2" t="s">
        <v>4</v>
      </c>
      <c r="E361" s="21">
        <f>E367</f>
        <v>0</v>
      </c>
      <c r="F361" s="21">
        <f t="shared" ref="F361:H361" si="101">F367</f>
        <v>0</v>
      </c>
      <c r="G361" s="21">
        <f t="shared" si="101"/>
        <v>0</v>
      </c>
      <c r="H361" s="21">
        <f t="shared" si="101"/>
        <v>0</v>
      </c>
    </row>
    <row r="362" spans="1:10" ht="30" x14ac:dyDescent="0.25">
      <c r="A362" s="30"/>
      <c r="B362" s="27"/>
      <c r="C362" s="28"/>
      <c r="D362" s="2" t="s">
        <v>7</v>
      </c>
      <c r="E362" s="21">
        <f>E368</f>
        <v>0</v>
      </c>
      <c r="F362" s="21">
        <f t="shared" ref="F362:H362" si="102">F368</f>
        <v>0</v>
      </c>
      <c r="G362" s="21">
        <f t="shared" si="102"/>
        <v>0</v>
      </c>
      <c r="H362" s="21">
        <f t="shared" si="102"/>
        <v>0</v>
      </c>
    </row>
    <row r="363" spans="1:10" x14ac:dyDescent="0.25">
      <c r="A363" s="30"/>
      <c r="B363" s="27"/>
      <c r="C363" s="28"/>
      <c r="D363" s="2" t="s">
        <v>8</v>
      </c>
      <c r="E363" s="21">
        <f>E369</f>
        <v>22244182</v>
      </c>
      <c r="F363" s="21">
        <f t="shared" ref="F363:H363" si="103">F369</f>
        <v>22553649.690000001</v>
      </c>
      <c r="G363" s="21">
        <f t="shared" si="103"/>
        <v>22431988.449999999</v>
      </c>
      <c r="H363" s="21">
        <f t="shared" si="103"/>
        <v>22431988.449999999</v>
      </c>
    </row>
    <row r="364" spans="1:10" ht="25.5" x14ac:dyDescent="0.25">
      <c r="A364" s="30"/>
      <c r="B364" s="27"/>
      <c r="C364" s="28"/>
      <c r="D364" s="24" t="s">
        <v>65</v>
      </c>
      <c r="E364" s="21">
        <f>E370</f>
        <v>0</v>
      </c>
      <c r="F364" s="21">
        <f t="shared" ref="F364:H364" si="104">F370</f>
        <v>0</v>
      </c>
      <c r="G364" s="21">
        <f t="shared" si="104"/>
        <v>0</v>
      </c>
      <c r="H364" s="21">
        <f t="shared" si="104"/>
        <v>0</v>
      </c>
    </row>
    <row r="365" spans="1:10" x14ac:dyDescent="0.25">
      <c r="A365" s="30" t="s">
        <v>55</v>
      </c>
      <c r="B365" s="30"/>
      <c r="C365" s="30"/>
      <c r="D365" s="30"/>
      <c r="E365" s="30"/>
      <c r="F365" s="30"/>
      <c r="G365" s="30"/>
      <c r="H365" s="30"/>
    </row>
    <row r="366" spans="1:10" ht="13.9" customHeight="1" x14ac:dyDescent="0.25">
      <c r="A366" s="28">
        <v>1</v>
      </c>
      <c r="B366" s="29" t="s">
        <v>56</v>
      </c>
      <c r="C366" s="28" t="s">
        <v>64</v>
      </c>
      <c r="D366" s="22" t="s">
        <v>9</v>
      </c>
      <c r="E366" s="23">
        <f>SUM(E367:E370)</f>
        <v>22244182</v>
      </c>
      <c r="F366" s="23">
        <f t="shared" ref="F366:H366" si="105">SUM(F367:F370)</f>
        <v>22553649.690000001</v>
      </c>
      <c r="G366" s="23">
        <f t="shared" si="105"/>
        <v>22431988.449999999</v>
      </c>
      <c r="H366" s="23">
        <f t="shared" si="105"/>
        <v>22431988.449999999</v>
      </c>
    </row>
    <row r="367" spans="1:10" x14ac:dyDescent="0.25">
      <c r="A367" s="28"/>
      <c r="B367" s="29"/>
      <c r="C367" s="28"/>
      <c r="D367" s="24" t="s">
        <v>4</v>
      </c>
      <c r="E367" s="1"/>
      <c r="F367" s="1"/>
      <c r="G367" s="1"/>
      <c r="H367" s="1"/>
    </row>
    <row r="368" spans="1:10" x14ac:dyDescent="0.25">
      <c r="A368" s="28"/>
      <c r="B368" s="29"/>
      <c r="C368" s="28"/>
      <c r="D368" s="24" t="s">
        <v>7</v>
      </c>
      <c r="E368" s="1"/>
      <c r="F368" s="1"/>
      <c r="G368" s="1"/>
      <c r="H368" s="1"/>
    </row>
    <row r="369" spans="1:10" x14ac:dyDescent="0.25">
      <c r="A369" s="28"/>
      <c r="B369" s="29"/>
      <c r="C369" s="28"/>
      <c r="D369" s="24" t="s">
        <v>8</v>
      </c>
      <c r="E369" s="1">
        <v>22244182</v>
      </c>
      <c r="F369" s="1">
        <v>22553649.690000001</v>
      </c>
      <c r="G369" s="1">
        <v>22431988.449999999</v>
      </c>
      <c r="H369" s="1">
        <v>22431988.449999999</v>
      </c>
      <c r="J369" s="26"/>
    </row>
    <row r="370" spans="1:10" ht="25.5" x14ac:dyDescent="0.25">
      <c r="A370" s="28"/>
      <c r="B370" s="29"/>
      <c r="C370" s="28"/>
      <c r="D370" s="24" t="s">
        <v>65</v>
      </c>
      <c r="E370" s="1"/>
      <c r="F370" s="1"/>
      <c r="G370" s="1"/>
      <c r="H370" s="1"/>
    </row>
  </sheetData>
  <mergeCells count="231">
    <mergeCell ref="A223:A227"/>
    <mergeCell ref="B223:B227"/>
    <mergeCell ref="C223:C227"/>
    <mergeCell ref="A228:A232"/>
    <mergeCell ref="B228:B232"/>
    <mergeCell ref="C228:C232"/>
    <mergeCell ref="A105:A109"/>
    <mergeCell ref="B105:B109"/>
    <mergeCell ref="C105:C109"/>
    <mergeCell ref="C202:C206"/>
    <mergeCell ref="A202:A206"/>
    <mergeCell ref="B202:B206"/>
    <mergeCell ref="A207:A211"/>
    <mergeCell ref="B207:B211"/>
    <mergeCell ref="C207:C211"/>
    <mergeCell ref="A212:A216"/>
    <mergeCell ref="B212:B216"/>
    <mergeCell ref="C212:C216"/>
    <mergeCell ref="C182:C186"/>
    <mergeCell ref="A187:A191"/>
    <mergeCell ref="B187:B191"/>
    <mergeCell ref="C187:C191"/>
    <mergeCell ref="A192:A196"/>
    <mergeCell ref="B192:B196"/>
    <mergeCell ref="C192:C196"/>
    <mergeCell ref="A197:A201"/>
    <mergeCell ref="B197:B201"/>
    <mergeCell ref="C197:C201"/>
    <mergeCell ref="C162:C166"/>
    <mergeCell ref="A167:A171"/>
    <mergeCell ref="B167:B171"/>
    <mergeCell ref="C167:C171"/>
    <mergeCell ref="A172:A176"/>
    <mergeCell ref="B172:B176"/>
    <mergeCell ref="C172:C176"/>
    <mergeCell ref="A177:A181"/>
    <mergeCell ref="B177:B181"/>
    <mergeCell ref="C177:C181"/>
    <mergeCell ref="A233:A237"/>
    <mergeCell ref="B233:B237"/>
    <mergeCell ref="C233:C237"/>
    <mergeCell ref="A111:A115"/>
    <mergeCell ref="B111:B115"/>
    <mergeCell ref="C111:C115"/>
    <mergeCell ref="A116:A120"/>
    <mergeCell ref="B116:B120"/>
    <mergeCell ref="C116:C120"/>
    <mergeCell ref="A121:A125"/>
    <mergeCell ref="B121:B125"/>
    <mergeCell ref="C121:C125"/>
    <mergeCell ref="A126:A130"/>
    <mergeCell ref="B126:B130"/>
    <mergeCell ref="C126:C130"/>
    <mergeCell ref="A131:A135"/>
    <mergeCell ref="B131:B135"/>
    <mergeCell ref="C131:C135"/>
    <mergeCell ref="A136:A140"/>
    <mergeCell ref="B136:B140"/>
    <mergeCell ref="C136:C140"/>
    <mergeCell ref="A142:A146"/>
    <mergeCell ref="B142:B146"/>
    <mergeCell ref="C142:C146"/>
    <mergeCell ref="A288:A292"/>
    <mergeCell ref="B288:B292"/>
    <mergeCell ref="C288:C292"/>
    <mergeCell ref="A293:A297"/>
    <mergeCell ref="B293:B297"/>
    <mergeCell ref="C293:C297"/>
    <mergeCell ref="A298:A302"/>
    <mergeCell ref="B298:B302"/>
    <mergeCell ref="C298:C302"/>
    <mergeCell ref="A256:A260"/>
    <mergeCell ref="B256:B260"/>
    <mergeCell ref="C256:C260"/>
    <mergeCell ref="A262:A266"/>
    <mergeCell ref="B262:B266"/>
    <mergeCell ref="C262:C266"/>
    <mergeCell ref="A268:A272"/>
    <mergeCell ref="B268:B272"/>
    <mergeCell ref="C268:C272"/>
    <mergeCell ref="A267:H267"/>
    <mergeCell ref="A261:H261"/>
    <mergeCell ref="A147:A151"/>
    <mergeCell ref="B147:B151"/>
    <mergeCell ref="C147:C151"/>
    <mergeCell ref="A152:A156"/>
    <mergeCell ref="A349:H349"/>
    <mergeCell ref="A365:H365"/>
    <mergeCell ref="A323:H323"/>
    <mergeCell ref="A344:A348"/>
    <mergeCell ref="B344:B348"/>
    <mergeCell ref="C344:C348"/>
    <mergeCell ref="A329:A333"/>
    <mergeCell ref="B329:B333"/>
    <mergeCell ref="C329:C333"/>
    <mergeCell ref="A324:A328"/>
    <mergeCell ref="B324:B328"/>
    <mergeCell ref="C324:C328"/>
    <mergeCell ref="B339:B343"/>
    <mergeCell ref="C339:C343"/>
    <mergeCell ref="A239:A243"/>
    <mergeCell ref="B239:B243"/>
    <mergeCell ref="C239:C243"/>
    <mergeCell ref="A244:A248"/>
    <mergeCell ref="B244:B248"/>
    <mergeCell ref="C244:C248"/>
    <mergeCell ref="A17:H17"/>
    <mergeCell ref="A38:H38"/>
    <mergeCell ref="A18:A22"/>
    <mergeCell ref="B18:B22"/>
    <mergeCell ref="C18:C22"/>
    <mergeCell ref="A23:A27"/>
    <mergeCell ref="B23:B27"/>
    <mergeCell ref="C23:C27"/>
    <mergeCell ref="A95:A99"/>
    <mergeCell ref="B95:B99"/>
    <mergeCell ref="C95:C99"/>
    <mergeCell ref="G1:H1"/>
    <mergeCell ref="A3:H3"/>
    <mergeCell ref="E5:H5"/>
    <mergeCell ref="D5:D6"/>
    <mergeCell ref="A5:A6"/>
    <mergeCell ref="B5:B6"/>
    <mergeCell ref="G2:H2"/>
    <mergeCell ref="A94:H94"/>
    <mergeCell ref="A89:A93"/>
    <mergeCell ref="B89:B93"/>
    <mergeCell ref="C89:C93"/>
    <mergeCell ref="C5:C6"/>
    <mergeCell ref="A7:B11"/>
    <mergeCell ref="C7:C11"/>
    <mergeCell ref="A12:A16"/>
    <mergeCell ref="B12:B16"/>
    <mergeCell ref="C12:C16"/>
    <mergeCell ref="A64:A68"/>
    <mergeCell ref="B64:B68"/>
    <mergeCell ref="C64:C68"/>
    <mergeCell ref="A69:A73"/>
    <mergeCell ref="B69:B73"/>
    <mergeCell ref="C69:C73"/>
    <mergeCell ref="A74:A78"/>
    <mergeCell ref="A59:A63"/>
    <mergeCell ref="B59:B63"/>
    <mergeCell ref="C59:C63"/>
    <mergeCell ref="A273:A277"/>
    <mergeCell ref="B273:B277"/>
    <mergeCell ref="C273:C277"/>
    <mergeCell ref="A278:A282"/>
    <mergeCell ref="B278:B282"/>
    <mergeCell ref="C278:C282"/>
    <mergeCell ref="B152:B156"/>
    <mergeCell ref="C152:C156"/>
    <mergeCell ref="A157:A161"/>
    <mergeCell ref="B157:B161"/>
    <mergeCell ref="C157:C161"/>
    <mergeCell ref="A162:A166"/>
    <mergeCell ref="B162:B166"/>
    <mergeCell ref="A182:A186"/>
    <mergeCell ref="B182:B186"/>
    <mergeCell ref="A100:A104"/>
    <mergeCell ref="B100:B104"/>
    <mergeCell ref="C100:C104"/>
    <mergeCell ref="A110:H110"/>
    <mergeCell ref="A222:H222"/>
    <mergeCell ref="A141:H141"/>
    <mergeCell ref="A49:A53"/>
    <mergeCell ref="B49:B53"/>
    <mergeCell ref="C49:C53"/>
    <mergeCell ref="A39:A43"/>
    <mergeCell ref="B39:B43"/>
    <mergeCell ref="C39:C43"/>
    <mergeCell ref="A54:A58"/>
    <mergeCell ref="B54:B58"/>
    <mergeCell ref="C54:C58"/>
    <mergeCell ref="A28:A32"/>
    <mergeCell ref="B28:B32"/>
    <mergeCell ref="C28:C32"/>
    <mergeCell ref="A33:A37"/>
    <mergeCell ref="B33:B37"/>
    <mergeCell ref="C33:C37"/>
    <mergeCell ref="A44:A48"/>
    <mergeCell ref="B44:B48"/>
    <mergeCell ref="C44:C48"/>
    <mergeCell ref="B74:B78"/>
    <mergeCell ref="C74:C78"/>
    <mergeCell ref="A79:A83"/>
    <mergeCell ref="B79:B83"/>
    <mergeCell ref="C79:C83"/>
    <mergeCell ref="A84:A88"/>
    <mergeCell ref="B84:B88"/>
    <mergeCell ref="C84:C88"/>
    <mergeCell ref="A366:A370"/>
    <mergeCell ref="B366:B370"/>
    <mergeCell ref="C366:C370"/>
    <mergeCell ref="A360:A364"/>
    <mergeCell ref="B360:B364"/>
    <mergeCell ref="C360:C364"/>
    <mergeCell ref="A350:A354"/>
    <mergeCell ref="B350:B354"/>
    <mergeCell ref="C350:C354"/>
    <mergeCell ref="A355:A359"/>
    <mergeCell ref="B355:B359"/>
    <mergeCell ref="C355:C359"/>
    <mergeCell ref="C334:C338"/>
    <mergeCell ref="A334:A338"/>
    <mergeCell ref="B334:B338"/>
    <mergeCell ref="A339:A343"/>
    <mergeCell ref="A318:A322"/>
    <mergeCell ref="B318:B322"/>
    <mergeCell ref="C318:C322"/>
    <mergeCell ref="A217:A221"/>
    <mergeCell ref="B217:B221"/>
    <mergeCell ref="C217:C221"/>
    <mergeCell ref="A303:A307"/>
    <mergeCell ref="B303:B307"/>
    <mergeCell ref="C303:C307"/>
    <mergeCell ref="A313:A317"/>
    <mergeCell ref="B313:B317"/>
    <mergeCell ref="C313:C317"/>
    <mergeCell ref="A238:H238"/>
    <mergeCell ref="A249:H249"/>
    <mergeCell ref="A255:H255"/>
    <mergeCell ref="A283:A287"/>
    <mergeCell ref="B283:B287"/>
    <mergeCell ref="C283:C287"/>
    <mergeCell ref="A308:A312"/>
    <mergeCell ref="B308:B312"/>
    <mergeCell ref="C308:C312"/>
    <mergeCell ref="A250:A254"/>
    <mergeCell ref="B250:B254"/>
    <mergeCell ref="C250:C254"/>
  </mergeCells>
  <pageMargins left="0.23622047244094491" right="0.23622047244094491" top="0.74803149606299213" bottom="0.74803149606299213" header="0.31496062992125984" footer="0.31496062992125984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2023-02-20T11:12:24Z</dcterms:modified>
</cp:coreProperties>
</file>